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'22C'!$C$11:$V$192</definedName>
    <definedName name="_xlnm.Print_Area" localSheetId="8">'24A'!$C$11:$V$48</definedName>
    <definedName name="_xlnm.Print_Area" localSheetId="9">'24B'!$C$11:$V$49</definedName>
    <definedName name="_xlnm.Print_Area" localSheetId="10">'24C'!$C$11:$V$177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<sst xmlns="http://schemas.openxmlformats.org/spreadsheetml/2006/main" count="48651" uniqueCount="1451">
  <si>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</si>
  <si>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</si>
  <si>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</si>
  <si>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</si>
  <si>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</si>
  <si>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</si>
  <si>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</si>
  <si>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</si>
  <si>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</si>
  <si>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</si>
  <si>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</si>
  <si>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</si>
  <si>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</si>
  <si>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</si>
  <si>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</si>
  <si>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</si>
  <si>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</si>
  <si>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</si>
  <si>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</si>
  <si>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</si>
  <si>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</si>
  <si>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</si>
  <si>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</si>
  <si>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</si>
  <si>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</si>
  <si>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</si>
  <si>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</si>
  <si>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</si>
  <si>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</si>
  <si>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</si>
  <si>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</si>
  <si>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</si>
  <si>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</si>
  <si>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</si>
  <si>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</si>
  <si>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</si>
  <si>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</si>
  <si>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</si>
  <si>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</si>
  <si>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</si>
  <si>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</si>
  <si>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</si>
  <si>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</si>
  <si>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</si>
  <si>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</si>
  <si>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</si>
  <si>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</si>
  <si>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</si>
  <si>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</si>
  <si>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</si>
  <si>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</si>
  <si>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</si>
  <si>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</si>
  <si>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</si>
  <si>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</si>
  <si>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</si>
  <si>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</si>
  <si>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</si>
  <si>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</si>
  <si>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</si>
  <si>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</si>
  <si>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</si>
  <si>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</si>
  <si>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</si>
  <si>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</si>
  <si>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</si>
  <si>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</si>
  <si>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</si>
  <si>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</si>
  <si>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</si>
  <si>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</si>
  <si>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</si>
  <si>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</si>
  <si>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</si>
  <si>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</si>
  <si>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</si>
  <si>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</si>
  <si>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</si>
  <si>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</si>
  <si>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</si>
  <si>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</si>
  <si>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</si>
  <si>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</si>
  <si>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</si>
  <si>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</si>
  <si>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</si>
  <si>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</si>
  <si>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</si>
  <si>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</si>
  <si>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</si>
  <si>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</si>
  <si>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</si>
  <si>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</si>
  <si>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</si>
  <si>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</si>
  <si>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</si>
  <si>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</si>
  <si>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</si>
  <si>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</si>
  <si>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</si>
  <si>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</si>
  <si>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</si>
  <si>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</si>
  <si>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</si>
  <si>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</si>
  <si>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</si>
  <si>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</si>
  <si>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</si>
  <si>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</si>
  <si>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</si>
  <si>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</si>
  <si>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</si>
  <si>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</si>
  <si>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</si>
  <si>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</si>
  <si>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</si>
  <si>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</si>
  <si>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</si>
  <si>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</si>
  <si>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</si>
  <si>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</si>
  <si>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</si>
  <si>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</si>
  <si>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</si>
  <si>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</si>
  <si>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</si>
  <si>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</si>
  <si>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</si>
  <si>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</si>
  <si>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</si>
  <si>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</si>
  <si>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</si>
  <si>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</si>
  <si>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</si>
  <si>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</si>
  <si>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</si>
  <si>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</si>
  <si>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</si>
  <si>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</si>
  <si>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</si>
  <si>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</si>
  <si>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</si>
  <si>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</si>
  <si>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</si>
  <si>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</si>
  <si>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</si>
  <si>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</si>
  <si>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</si>
  <si>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</si>
  <si>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</si>
  <si>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</si>
  <si>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</si>
  <si>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</si>
  <si>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</si>
  <si>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</si>
  <si>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</si>
  <si>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</si>
  <si>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</si>
  <si>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</si>
  <si>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</si>
  <si>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</si>
  <si>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</si>
  <si>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</si>
  <si>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</si>
  <si>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</si>
  <si>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</si>
  <si>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</si>
  <si>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</si>
  <si>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</si>
  <si>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</si>
  <si>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</si>
  <si>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</si>
  <si>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</si>
  <si>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</si>
  <si>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</si>
  <si>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</si>
  <si>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</si>
  <si>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</si>
  <si>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</si>
  <si>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</si>
  <si>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</si>
  <si>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</si>
  <si>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</si>
  <si>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</si>
  <si>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</si>
  <si>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</si>
  <si>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</si>
  <si>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</si>
  <si>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</si>
  <si>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</si>
  <si>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</si>
  <si>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</si>
  <si>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</si>
  <si>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</si>
  <si>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</si>
  <si>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</si>
  <si>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</si>
  <si>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</si>
  <si>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</si>
  <si>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</si>
  <si>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</si>
  <si>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</si>
  <si>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</si>
  <si>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</si>
  <si>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</si>
  <si>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</si>
  <si>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</si>
  <si>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</si>
  <si>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</si>
  <si>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</si>
  <si>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</si>
  <si>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</si>
  <si>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</si>
  <si>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</si>
  <si>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</si>
  <si>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</si>
  <si>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</si>
  <si>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</si>
  <si>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</si>
  <si>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</si>
  <si>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</si>
  <si>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</si>
  <si>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</si>
  <si>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</si>
  <si>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</si>
  <si>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</si>
  <si>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</si>
  <si>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</si>
  <si>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</si>
  <si>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</si>
  <si>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</si>
  <si>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</si>
  <si>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</si>
  <si>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</si>
  <si>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</si>
  <si>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</si>
  <si>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</si>
  <si>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</si>
  <si>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</si>
  <si>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</si>
  <si>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</si>
  <si>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</si>
  <si>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</si>
  <si>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</si>
  <si>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</si>
  <si>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</si>
  <si>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</si>
  <si>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</si>
  <si>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</si>
  <si>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</si>
  <si>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</si>
  <si>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</si>
  <si>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</si>
  <si>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</si>
  <si>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</si>
  <si>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</si>
  <si>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</si>
  <si>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</si>
  <si>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</si>
  <si>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</si>
  <si>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</si>
  <si>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</si>
  <si>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</si>
  <si>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</si>
  <si>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</si>
  <si>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</si>
  <si>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</si>
  <si>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</si>
  <si>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</si>
  <si>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</si>
  <si>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</si>
  <si>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</si>
  <si>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</si>
  <si>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</si>
  <si>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</si>
  <si>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</si>
  <si>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</si>
  <si>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</si>
  <si>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</si>
  <si>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</si>
  <si>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</si>
  <si>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</si>
  <si>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</si>
  <si>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</si>
  <si>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</si>
  <si>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</si>
  <si>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</si>
  <si>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</si>
  <si>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</si>
  <si>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</si>
  <si>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</si>
  <si>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</si>
  <si>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</si>
  <si>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</si>
  <si>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</si>
  <si>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</si>
  <si>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</si>
  <si>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</si>
  <si>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</si>
  <si>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</si>
  <si>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</si>
  <si>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</si>
  <si>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</si>
  <si>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</si>
  <si>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</si>
  <si>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</si>
  <si>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</si>
  <si>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</si>
  <si>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</si>
  <si>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</si>
  <si>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</si>
  <si>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</si>
  <si>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</si>
  <si>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</si>
  <si>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</si>
  <si>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</si>
  <si>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</si>
  <si>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</si>
  <si>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</si>
  <si>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</si>
  <si>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</si>
  <si>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</si>
  <si>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</si>
  <si>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</si>
  <si>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</si>
  <si>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</si>
  <si>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</si>
  <si>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</si>
  <si>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</si>
  <si>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</si>
  <si>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</si>
  <si>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</si>
  <si>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</si>
  <si>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</si>
  <si>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</si>
  <si>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</si>
  <si>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</si>
  <si>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</si>
  <si>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</si>
  <si>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</si>
  <si>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</si>
  <si>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</si>
  <si>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</si>
  <si>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</si>
  <si>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</si>
  <si>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</si>
  <si>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</si>
  <si>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</si>
  <si>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</si>
  <si>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</si>
  <si>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</si>
  <si>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</si>
  <si>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</si>
  <si>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</si>
  <si>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</si>
  <si>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</si>
  <si>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</si>
  <si>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</si>
  <si>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</si>
  <si>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</si>
  <si>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</si>
  <si>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</si>
  <si>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</si>
  <si>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</si>
  <si>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</si>
  <si>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</si>
  <si>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</si>
  <si>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</si>
  <si>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</si>
  <si>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</si>
  <si>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</si>
  <si>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</si>
  <si>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</si>
  <si>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</si>
  <si>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</si>
  <si>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</si>
  <si>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</si>
  <si>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</si>
  <si>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</si>
  <si>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</si>
  <si>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</si>
  <si>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</si>
  <si>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</si>
  <si>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</si>
  <si>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</si>
  <si>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</si>
  <si>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</si>
  <si>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</si>
  <si>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</si>
  <si>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</si>
  <si>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</si>
  <si>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</si>
  <si>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</si>
  <si>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</si>
  <si>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</si>
  <si>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</si>
  <si>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</si>
  <si>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</si>
  <si>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</si>
  <si>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</si>
  <si>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</si>
  <si>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</si>
  <si>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</si>
  <si>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</si>
  <si>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</si>
  <si>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</si>
  <si>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</si>
  <si>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</si>
  <si>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</si>
  <si>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</si>
  <si>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</si>
  <si>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</si>
  <si>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</si>
  <si>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</si>
  <si>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</si>
  <si>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</si>
  <si>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</si>
  <si>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</si>
  <si>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</si>
  <si>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</si>
  <si>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</si>
  <si>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</si>
  <si>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</si>
  <si>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</si>
  <si>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</si>
  <si>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</si>
  <si>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</si>
  <si>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</si>
  <si>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</si>
  <si>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</si>
  <si>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</si>
  <si>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</si>
  <si>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</si>
  <si>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</si>
  <si>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</si>
  <si>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</si>
  <si>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</si>
  <si>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</si>
  <si>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</si>
  <si>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</si>
  <si>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</si>
  <si>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</si>
  <si>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</si>
  <si>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</si>
  <si>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</si>
  <si>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</si>
  <si>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</si>
  <si>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</si>
  <si>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</si>
  <si>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</si>
  <si>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</si>
  <si>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</si>
  <si>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</si>
  <si>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</si>
  <si>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</si>
  <si>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</si>
  <si>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</si>
  <si>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</si>
  <si>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</si>
  <si>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</si>
  <si>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</si>
  <si>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</si>
  <si>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</si>
  <si>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</si>
  <si>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</si>
  <si>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</si>
  <si>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</si>
  <si>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</si>
  <si>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</si>
  <si>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</si>
  <si>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</si>
  <si>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</si>
  <si>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</si>
  <si>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</si>
  <si>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</si>
  <si>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</si>
  <si>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</si>
  <si>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</si>
  <si>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</si>
  <si>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</si>
  <si>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</si>
  <si>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</si>
  <si>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</si>
  <si>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</si>
  <si>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</si>
  <si>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</si>
  <si>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</si>
  <si>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</si>
  <si>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</si>
  <si>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</si>
  <si>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</si>
  <si>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</si>
  <si>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</si>
  <si>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</si>
  <si>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</si>
  <si>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</si>
  <si>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</si>
  <si>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</si>
  <si>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</si>
  <si>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</si>
  <si>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</si>
  <si>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</si>
  <si>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</si>
  <si>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</si>
  <si>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</si>
  <si>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</si>
  <si>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</si>
  <si>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</si>
  <si>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</si>
  <si>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</si>
  <si>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</si>
  <si>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</si>
  <si>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</si>
  <si>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</si>
  <si>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</si>
  <si>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</si>
  <si>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</si>
  <si>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</si>
  <si>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</si>
  <si>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</si>
  <si>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</si>
  <si>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</si>
  <si>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</si>
  <si>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</si>
  <si>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</si>
  <si>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</si>
  <si>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</si>
  <si>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</si>
  <si>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</si>
  <si>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</si>
  <si>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</si>
  <si>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</si>
  <si>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</si>
  <si>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</si>
  <si>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</si>
  <si>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</si>
  <si>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</si>
  <si>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</si>
  <si>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</si>
  <si>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</si>
  <si>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</si>
  <si>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</si>
  <si>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</si>
  <si>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</si>
  <si>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</si>
  <si>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</si>
  <si>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</si>
  <si>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</si>
  <si>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</si>
  <si>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</si>
  <si>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</si>
  <si>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</si>
  <si>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</si>
  <si>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</si>
  <si>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</si>
  <si>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</si>
  <si>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</si>
  <si>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</si>
  <si>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</si>
  <si>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</si>
  <si>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</si>
  <si>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</si>
  <si>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</si>
  <si>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</si>
  <si>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</si>
  <si>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</si>
  <si>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</si>
  <si>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</si>
  <si>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</si>
  <si>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</si>
  <si>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</si>
  <si>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</si>
  <si>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</si>
  <si>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</si>
  <si>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</si>
  <si>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</si>
  <si>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</si>
  <si>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</si>
  <si>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</si>
  <si>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</si>
  <si>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</si>
  <si>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</si>
  <si>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</si>
  <si>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</si>
  <si>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</si>
  <si>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</si>
  <si>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</si>
  <si>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</si>
  <si>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</si>
  <si>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</si>
  <si>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</si>
  <si>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</si>
  <si>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</si>
  <si>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</si>
  <si>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</si>
  <si>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</si>
  <si>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</si>
  <si>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</si>
  <si>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</si>
  <si>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</si>
  <si>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</si>
  <si>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</si>
  <si>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</si>
  <si>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</si>
  <si>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</si>
  <si>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</si>
  <si>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</si>
  <si>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</si>
  <si>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</si>
  <si>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</si>
  <si>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</si>
  <si>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</si>
  <si>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</si>
  <si>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</si>
  <si>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</si>
  <si>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</si>
  <si>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</si>
  <si>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</si>
  <si>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</si>
  <si>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</si>
  <si>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</si>
  <si>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</si>
  <si>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</si>
  <si>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</si>
  <si>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</si>
  <si>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</si>
  <si>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</si>
  <si>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</si>
  <si>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</si>
  <si>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</si>
  <si>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</si>
  <si>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</si>
  <si>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</si>
  <si>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</si>
  <si>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</si>
  <si>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</si>
  <si>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</si>
  <si>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</si>
  <si>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</si>
  <si>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</si>
  <si>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</si>
  <si>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</si>
  <si>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</si>
  <si>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</si>
  <si>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</si>
  <si>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</si>
  <si>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</si>
  <si>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</si>
  <si>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</si>
  <si>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</si>
  <si>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</si>
  <si>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</si>
  <si>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</si>
  <si>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</si>
  <si>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</si>
  <si>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</si>
  <si>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</si>
  <si>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</si>
  <si>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</si>
  <si>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</si>
  <si>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</si>
  <si>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</si>
  <si>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</si>
  <si>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</si>
  <si>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</si>
  <si>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</si>
  <si>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</si>
  <si>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</si>
  <si>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</si>
  <si>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</si>
  <si>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</si>
  <si>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</si>
  <si>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</si>
  <si>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</si>
  <si>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</si>
  <si>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</si>
  <si>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</si>
  <si>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</si>
  <si>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</si>
  <si>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</si>
  <si>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</si>
  <si>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</si>
  <si>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</si>
  <si>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</si>
  <si>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</si>
  <si>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</si>
  <si>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</si>
  <si>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</si>
  <si>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</si>
  <si>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</si>
  <si>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</si>
  <si>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</si>
  <si>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</si>
  <si>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</si>
  <si>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</si>
  <si>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</si>
  <si>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</si>
  <si>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</si>
  <si>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</si>
  <si>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</si>
  <si>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</si>
  <si>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</si>
  <si>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</si>
  <si>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</si>
  <si>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</si>
  <si>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</si>
  <si>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</si>
  <si>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</si>
  <si>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</si>
  <si>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</si>
  <si>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</si>
  <si>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</si>
  <si>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</si>
  <si>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</si>
  <si>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</si>
  <si>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</si>
  <si>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</si>
  <si>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</si>
  <si>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</si>
  <si>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</si>
  <si>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</si>
  <si>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</si>
  <si>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</si>
  <si>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</si>
  <si>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</si>
  <si>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</si>
  <si>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</si>
  <si>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</si>
  <si>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</si>
  <si>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</si>
  <si>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</si>
  <si>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</si>
  <si>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</si>
  <si>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</si>
  <si>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</si>
  <si>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</si>
  <si>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</si>
  <si>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</si>
  <si>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</si>
  <si>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</si>
  <si>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</si>
  <si>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</si>
  <si>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</si>
  <si>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</si>
  <si>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</si>
  <si>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</si>
  <si>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</si>
  <si>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</si>
  <si>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</si>
  <si>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</si>
  <si>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</si>
  <si>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</si>
  <si>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</si>
  <si>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</si>
  <si>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</si>
  <si>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</si>
  <si>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</si>
  <si>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</si>
  <si>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</si>
  <si>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</si>
  <si>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</si>
  <si>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</si>
  <si>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</si>
  <si>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</si>
  <si>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</si>
  <si>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</si>
  <si>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</si>
  <si>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</si>
  <si>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</si>
  <si>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</si>
  <si>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</si>
  <si>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</si>
  <si>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</si>
  <si>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</si>
  <si>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</si>
  <si>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</si>
  <si>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</si>
  <si>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</si>
  <si>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</si>
  <si>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</si>
  <si>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</si>
  <si>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</si>
  <si>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</si>
  <si>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</si>
  <si>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</si>
  <si>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</si>
  <si>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</si>
  <si>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</si>
  <si>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</si>
  <si>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</si>
  <si>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</si>
  <si>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</si>
  <si>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</si>
  <si>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</si>
  <si>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</si>
  <si>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</si>
  <si>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</si>
  <si>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</si>
  <si>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</si>
  <si>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</si>
  <si>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</si>
  <si>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</si>
  <si>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</si>
  <si>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</si>
  <si>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</si>
  <si>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</si>
  <si>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</si>
  <si>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</si>
  <si>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</si>
  <si>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</si>
  <si>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</si>
  <si>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</si>
  <si>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</si>
  <si>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</si>
  <si>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</si>
  <si>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</si>
  <si>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</si>
  <si>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</si>
  <si>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</si>
  <si>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</si>
  <si>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</si>
  <si>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</si>
  <si>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</si>
  <si>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</si>
  <si>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</si>
  <si>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</si>
  <si>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</si>
  <si>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</si>
  <si>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</si>
  <si>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</si>
  <si>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</si>
  <si>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</si>
  <si>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</si>
  <si>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</si>
  <si>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</si>
  <si>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</si>
  <si>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</si>
  <si>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</si>
  <si>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</si>
  <si>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</si>
  <si>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</si>
  <si>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</si>
  <si>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</si>
  <si>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</si>
  <si>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</si>
  <si>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</si>
  <si>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</si>
  <si>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</si>
  <si>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</si>
  <si>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</si>
  <si>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</si>
  <si>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</si>
  <si>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</si>
  <si>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</si>
  <si>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</si>
  <si>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</si>
  <si>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</si>
  <si>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</si>
  <si>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</si>
  <si>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</si>
  <si>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</si>
  <si>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</si>
  <si>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</si>
  <si>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</si>
  <si>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</si>
  <si>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</si>
  <si>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</si>
  <si>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</si>
  <si>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</si>
  <si>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</si>
  <si>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</si>
  <si>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</si>
  <si>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</si>
  <si>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</si>
  <si>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</si>
  <si>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</si>
  <si>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</si>
  <si>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</si>
  <si>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</si>
  <si>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</si>
  <si>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</si>
  <si>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</si>
  <si>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</si>
  <si>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</si>
  <si>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</si>
  <si>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</si>
  <si>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</si>
  <si>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</si>
  <si>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</si>
  <si>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</si>
  <si>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</si>
  <si>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</si>
  <si>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</si>
  <si>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</si>
  <si>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</si>
  <si>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</si>
  <si>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</si>
  <si>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</si>
  <si>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</si>
  <si>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</si>
  <si>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</si>
  <si>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</si>
  <si>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</si>
  <si>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</si>
  <si>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</si>
  <si>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</si>
  <si>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</si>
  <si>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</si>
  <si>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</si>
  <si>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</si>
  <si>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</si>
  <si>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</si>
  <si>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</si>
  <si>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</si>
  <si>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</si>
  <si>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</si>
  <si>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</si>
  <si>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</si>
  <si>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</si>
  <si>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</si>
  <si>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</si>
  <si>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</si>
  <si>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</si>
  <si>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</si>
  <si>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</si>
  <si>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</si>
  <si>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</si>
  <si>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</si>
  <si>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</si>
  <si>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</si>
  <si>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</si>
  <si>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</si>
  <si>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</si>
  <si>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</si>
  <si>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</si>
  <si>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</si>
  <si>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</si>
  <si>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</si>
  <si>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</si>
  <si>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</si>
  <si>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</si>
  <si>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</si>
  <si>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</si>
  <si>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</si>
  <si>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</si>
  <si>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</si>
  <si>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</si>
  <si>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</si>
  <si>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</si>
  <si>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</si>
  <si>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</si>
  <si>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</si>
  <si>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</si>
  <si>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</si>
  <si>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</si>
  <si>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</si>
  <si>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</si>
  <si>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</si>
  <si>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</si>
  <si>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</si>
  <si>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</si>
  <si>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</si>
  <si>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</si>
  <si>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</si>
  <si>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</si>
  <si>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</si>
  <si>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</si>
  <si>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</si>
  <si>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</si>
  <si>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</si>
  <si>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</si>
  <si>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</si>
  <si>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</si>
  <si>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</si>
  <si>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</si>
  <si>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</si>
  <si>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</si>
  <si>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</si>
  <si>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</si>
  <si>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</si>
  <si>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</si>
  <si>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</si>
  <si>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</si>
  <si>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</si>
  <si>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</si>
  <si>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</si>
  <si>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</si>
  <si>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</si>
  <si>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</si>
  <si>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</si>
  <si>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</si>
  <si>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</si>
  <si>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</si>
  <si>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</si>
  <si>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</si>
  <si>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</si>
  <si>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</si>
  <si>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</si>
  <si>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</si>
  <si>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</si>
  <si>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</si>
  <si>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</si>
  <si>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</si>
  <si>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</si>
  <si>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</si>
  <si>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</si>
  <si>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</si>
  <si>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</si>
  <si>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</si>
  <si>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</si>
  <si>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</si>
  <si>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</si>
  <si>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</si>
  <si>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</si>
  <si>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</si>
  <si>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</si>
  <si>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</si>
  <si>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</si>
  <si>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</si>
  <si>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</si>
  <si>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</si>
  <si>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</si>
  <si>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</si>
  <si>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</si>
  <si>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</si>
  <si>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</si>
  <si>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</si>
  <si>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</si>
  <si>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</si>
  <si>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</si>
  <si>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</si>
  <si>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</si>
  <si>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</si>
  <si>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</si>
  <si>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</si>
  <si>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</si>
  <si>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</si>
  <si>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</si>
  <si>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</si>
  <si>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</si>
  <si>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</si>
  <si>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</si>
  <si>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</si>
  <si>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</si>
  <si>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</si>
  <si>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</si>
  <si>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</si>
  <si>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</si>
  <si>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</si>
  <si>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</si>
  <si>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</si>
  <si>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</si>
  <si>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</si>
  <si>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</si>
  <si>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</si>
  <si>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</si>
  <si>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</si>
  <si>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</si>
  <si>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</si>
  <si>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</si>
  <si>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</si>
  <si>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</si>
  <si>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</si>
  <si>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</si>
  <si>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</si>
  <si>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</si>
  <si>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</si>
  <si>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</si>
  <si>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</si>
  <si>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</si>
  <si>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</si>
  <si>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</si>
  <si>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</si>
  <si>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</si>
  <si>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</si>
  <si>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</si>
  <si>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</si>
  <si>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</si>
  <si>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</si>
  <si>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</si>
  <si>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</si>
  <si>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</si>
  <si>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</si>
  <si>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</si>
  <si>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</si>
  <si>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</si>
  <si>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</si>
  <si>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</si>
  <si>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</si>
  <si>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</si>
  <si>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</si>
  <si>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</si>
  <si>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</si>
  <si>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</si>
  <si>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</si>
  <si>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</si>
  <si>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</si>
  <si>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</si>
  <si>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</si>
  <si>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</si>
  <si>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</si>
  <si>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</si>
  <si>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</si>
  <si>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</si>
  <si>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</si>
  <si>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</si>
  <si>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</si>
  <si>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</si>
  <si>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</si>
  <si>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</si>
  <si>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</si>
  <si>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</si>
  <si>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</si>
  <si>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</si>
  <si>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</si>
  <si>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</si>
  <si>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</si>
  <si>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</si>
  <si>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</si>
  <si>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</si>
  <si>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</si>
  <si>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</si>
  <si>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</si>
  <si>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</si>
  <si>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</si>
  <si>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</si>
  <si>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</si>
  <si>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</si>
  <si>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</si>
  <si>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</si>
  <si>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</si>
  <si>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</si>
  <si>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</si>
  <si>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</si>
  <si>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</si>
  <si>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</si>
  <si>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</si>
  <si>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</si>
  <si>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</si>
  <si>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</si>
  <si>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</si>
  <si>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</si>
  <si>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</si>
  <si>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</si>
  <si>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</si>
  <si>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</si>
  <si>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</si>
  <si>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</si>
  <si>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</si>
  <si>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</si>
  <si>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</si>
  <si>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</si>
  <si>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</si>
  <si>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</si>
  <si>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</si>
  <si>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</si>
  <si>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</si>
  <si>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</si>
  <si>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</si>
  <si>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</si>
  <si>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</si>
  <si>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</si>
  <si>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</si>
  <si>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</si>
  <si>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</si>
  <si>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</si>
  <si>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</si>
  <si>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</si>
  <si>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</si>
  <si>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</si>
  <si>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</si>
  <si>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</si>
  <si>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</si>
  <si>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</si>
  <si>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</si>
  <si>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</si>
  <si>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</si>
  <si>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</si>
  <si>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</si>
  <si>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</si>
  <si>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</si>
  <si>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</si>
  <si>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</si>
  <si>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</si>
  <si>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</si>
  <si>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</si>
  <si>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</si>
  <si>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</si>
  <si>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</si>
  <si>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</si>
  <si>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</si>
  <si>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</si>
  <si>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</si>
  <si>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</si>
  <si>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</si>
  <si>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</si>
  <si>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</si>
  <si>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</si>
  <si>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</si>
  <si>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</si>
  <si>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</si>
  <si>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</si>
  <si>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</si>
  <si>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</si>
  <si>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</si>
  <si>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</si>
  <si>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</si>
  <si>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</si>
  <si>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</si>
  <si>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</si>
  <si>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</si>
  <si>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</si>
  <si>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</si>
  <si>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</si>
  <si>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</si>
  <si>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</si>
  <si>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</si>
  <si>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</si>
  <si>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</si>
  <si>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</si>
  <si>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</si>
  <si>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</si>
  <si>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</si>
  <si>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</si>
  <si>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</si>
  <si>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</si>
  <si>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</si>
  <si>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</si>
  <si>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</si>
  <si>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</si>
  <si>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</si>
  <si>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</si>
  <si>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</si>
  <si>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</si>
  <si>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</si>
  <si>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</si>
  <si>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</si>
  <si>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</si>
  <si>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</si>
  <si>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</si>
  <si>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</si>
  <si>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</si>
  <si>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</si>
  <si>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</si>
  <si>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</si>
  <si>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</si>
  <si>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</si>
  <si>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</si>
  <si>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</si>
  <si>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</si>
  <si>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</si>
  <si>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</si>
  <si>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</si>
  <si>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</si>
  <si>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</si>
  <si>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</si>
  <si>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</si>
  <si>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</si>
  <si>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</si>
  <si>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</si>
  <si>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</si>
  <si>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</si>
  <si>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</si>
  <si>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</si>
  <si>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</si>
  <si>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</si>
  <si>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</si>
  <si>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</si>
  <si>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</si>
  <si>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</si>
  <si>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</si>
  <si>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</si>
  <si>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</si>
  <si>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</si>
  <si>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</si>
  <si>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</si>
  <si>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</si>
  <si>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</si>
  <si>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</si>
  <si>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</si>
  <si>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</si>
  <si>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</si>
  <si>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</si>
  <si>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</si>
  <si>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</si>
  <si>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</si>
  <si>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</si>
  <si>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</si>
  <si>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</si>
  <si>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</si>
  <si>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</si>
  <si>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</si>
  <si>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</si>
  <si>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</si>
  <si>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</si>
  <si>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</si>
  <si>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</si>
  <si>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</si>
  <si>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</si>
  <si>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</si>
  <si>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</si>
  <si>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</si>
  <si>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</si>
  <si>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</si>
  <si>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</si>
  <si>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</si>
  <si>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</si>
  <si>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</si>
  <si>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</si>
  <si>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</si>
  <si>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</si>
  <si>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</si>
  <si>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</si>
  <si>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</si>
  <si>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</si>
  <si>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</si>
  <si>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</si>
  <si>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</si>
  <si>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</si>
  <si>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</si>
  <si>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</si>
  <si>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</si>
  <si>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</si>
  <si>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</si>
  <si>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</si>
  <si>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</si>
  <si>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</si>
  <si>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</si>
  <si>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</si>
  <si>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</si>
  <si>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</si>
  <si>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</si>
  <si>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</si>
  <si>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</si>
  <si>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</si>
  <si>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</si>
  <si>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</si>
  <si>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</si>
  <si>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</si>
  <si>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</si>
  <si>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</si>
  <si>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</si>
  <si>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</si>
  <si>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</si>
  <si>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</si>
  <si>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</si>
  <si>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</si>
  <si>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</si>
  <si>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</si>
  <si>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</si>
  <si>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</si>
  <si>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</si>
  <si>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</si>
  <si>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</si>
  <si>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</si>
  <si>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</si>
  <si>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</si>
  <si>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</si>
  <si>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</si>
  <si>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</si>
  <si>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</si>
  <si>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</si>
  <si>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</si>
  <si>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</si>
  <si>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</si>
  <si>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</si>
  <si>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</si>
  <si>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</si>
  <si>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</si>
  <si>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</si>
  <si>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</si>
  <si>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</si>
  <si>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</si>
  <si>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</si>
  <si>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</si>
  <si>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</si>
  <si>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</si>
  <si>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</si>
  <si>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</si>
  <si>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</si>
  <si>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</si>
  <si>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</si>
  <si>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</si>
  <si>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</si>
  <si>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</si>
  <si>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</si>
  <si>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</si>
  <si>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</si>
  <si>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</si>
  <si>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</si>
  <si>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</si>
  <si>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</si>
  <si>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</si>
  <si>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</si>
  <si>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</si>
  <si>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</si>
  <si>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</si>
  <si>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</si>
  <si>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</si>
  <si>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</si>
  <si>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Vanier C</t>
  </si>
  <si>
    <t>LT</t>
  </si>
  <si>
    <t>0609</t>
  </si>
  <si>
    <t>20102</t>
  </si>
  <si>
    <t>Christiane Brault</t>
  </si>
  <si>
    <t>Asmt Code:   0609</t>
  </si>
  <si>
    <t>MAH Code:   20102</t>
  </si>
  <si>
    <t/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</si>
  <si>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</si>
  <si>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</si>
  <si>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</si>
  <si>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</si>
  <si>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</si>
  <si>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</si>
  <si>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</si>
  <si>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</si>
  <si>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</si>
  <si>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</si>
  <si>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</si>
  <si>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</si>
  <si>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</si>
  <si>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</si>
  <si>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</si>
  <si>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</si>
  <si>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</si>
  <si>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</si>
  <si>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</si>
  <si>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</si>
  <si>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</si>
  <si>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</si>
  <si>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</si>
  <si>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</si>
  <si>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</si>
  <si>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PT</t>
  </si>
  <si>
    <t>Pipeline</t>
  </si>
  <si>
    <t>GENERAL Purpose</t>
  </si>
  <si>
    <t>Recycling - Pol.Vanier</t>
  </si>
  <si>
    <t>Recycling - Solid Waste</t>
  </si>
  <si>
    <t>Recycling - Child Care</t>
  </si>
  <si>
    <t>Recycling - Transit</t>
  </si>
  <si>
    <t>RF</t>
  </si>
  <si>
    <t>PIL:  Full Occupied</t>
  </si>
  <si>
    <t>MF</t>
  </si>
  <si>
    <t>CF</t>
  </si>
  <si>
    <t>CG</t>
  </si>
  <si>
    <t>PIL:  'General' Only (No Educ.)</t>
  </si>
  <si>
    <t>CY</t>
  </si>
  <si>
    <t>PIL:  Vacant Land</t>
  </si>
  <si>
    <t>IF</t>
  </si>
  <si>
    <t xml:space="preserve">        </t>
  </si>
  <si>
    <t>01-01-1900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</si>
</sst>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8632499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8522126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6928327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4310658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107539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833000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833000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196142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89296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285438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812655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278822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739386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330400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1069786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341828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215515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557343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275082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102176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377258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8632499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8632499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550210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8632499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8522126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660583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131918</v>
      </c>
      <c r="U15" s="150">
        <v>9339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25255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25255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4030</v>
      </c>
      <c r="T26" s="150">
        <v>393574</v>
      </c>
      <c r="U26" s="150">
        <v>168893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118228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4030</v>
      </c>
      <c r="T33" s="153">
        <v>511802</v>
      </c>
      <c r="U33" s="153">
        <v>168893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20389</v>
      </c>
      <c r="S35" s="150">
        <v>0</v>
      </c>
      <c r="T35" s="150">
        <v>162000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20389</v>
      </c>
      <c r="S42" s="153">
        <v>0</v>
      </c>
      <c r="T42" s="153">
        <v>162000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1692</v>
      </c>
      <c r="S61" s="150">
        <v>85266</v>
      </c>
      <c r="T61" s="150">
        <v>0</v>
      </c>
      <c r="U61" s="150">
        <v>56788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42229</v>
      </c>
      <c r="S63" s="150">
        <v>0</v>
      </c>
      <c r="T63" s="150">
        <v>0</v>
      </c>
      <c r="U63" s="150">
        <v>4088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43921</v>
      </c>
      <c r="S66" s="153">
        <v>85266</v>
      </c>
      <c r="T66" s="153">
        <v>0</v>
      </c>
      <c r="U66" s="153">
        <v>60876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6935</v>
      </c>
      <c r="S68" s="150">
        <v>0</v>
      </c>
      <c r="T68" s="150">
        <v>6935</v>
      </c>
      <c r="U68" s="150">
        <v>17039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124897</v>
      </c>
      <c r="S69" s="150">
        <v>0</v>
      </c>
      <c r="T69" s="150">
        <v>0</v>
      </c>
      <c r="U69" s="150">
        <v>-2580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131832</v>
      </c>
      <c r="S74" s="153">
        <v>0</v>
      </c>
      <c r="T74" s="153">
        <v>6935</v>
      </c>
      <c r="U74" s="153">
        <v>14459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196142</v>
      </c>
      <c r="S80" s="157">
        <v>89296</v>
      </c>
      <c r="T80" s="157">
        <v>812655</v>
      </c>
      <c r="U80" s="157">
        <v>278822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1409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1409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1409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658871580</v>
      </c>
      <c r="L16" s="136" t="s">
        <v>72</v>
      </c>
      <c r="M16" s="95"/>
      <c r="N16" s="95"/>
      <c r="O16" s="237"/>
      <c r="P16" s="136" t="s">
        <v>72</v>
      </c>
      <c r="Q16" s="242">
        <v>3483843</v>
      </c>
      <c r="R16" s="242">
        <v>5090440</v>
      </c>
      <c r="S16" s="242">
        <v>6197312</v>
      </c>
      <c r="T16" s="136"/>
      <c r="U16" s="242">
        <v>14771595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454251720</v>
      </c>
      <c r="L26" s="283">
        <v>3.9199999999999999E-3</v>
      </c>
      <c r="M26" s="283">
        <v>5.7279999999999996E-3</v>
      </c>
      <c r="N26" s="283">
        <v>4.1400000000000005E-3</v>
      </c>
      <c r="O26" s="284">
        <v>1.3788E-2</v>
      </c>
      <c r="P26" s="285"/>
      <c r="Q26" s="153">
        <v>1780667</v>
      </c>
      <c r="R26" s="153">
        <v>2601954</v>
      </c>
      <c r="S26" s="153">
        <v>1880602</v>
      </c>
      <c r="T26" s="136"/>
      <c r="U26" s="157">
        <v>6263223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2.3359000000000001</v>
      </c>
      <c r="J27" s="288">
        <v>1</v>
      </c>
      <c r="K27" s="150">
        <v>76842675</v>
      </c>
      <c r="L27" s="283">
        <v>9.1570000000000002E-3</v>
      </c>
      <c r="M27" s="283">
        <v>1.3380000000000001E-2</v>
      </c>
      <c r="N27" s="283">
        <v>4.1400000000000005E-3</v>
      </c>
      <c r="O27" s="284">
        <v>2.6676999999999999E-2</v>
      </c>
      <c r="P27" s="285"/>
      <c r="Q27" s="153">
        <v>703648</v>
      </c>
      <c r="R27" s="153">
        <v>1028155</v>
      </c>
      <c r="S27" s="153">
        <v>318129</v>
      </c>
      <c r="T27" s="136"/>
      <c r="U27" s="157">
        <v>2049932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1.9577</v>
      </c>
      <c r="J28" s="288">
        <v>1</v>
      </c>
      <c r="K28" s="150">
        <v>78321673</v>
      </c>
      <c r="L28" s="283">
        <v>7.674799999999999E-3</v>
      </c>
      <c r="M28" s="283">
        <v>1.1212999999999999E-2</v>
      </c>
      <c r="N28" s="283">
        <v>3.0676000000000002E-2</v>
      </c>
      <c r="O28" s="284">
        <v>4.9563799999999991E-2</v>
      </c>
      <c r="P28" s="285"/>
      <c r="Q28" s="153">
        <v>601103</v>
      </c>
      <c r="R28" s="153">
        <v>878221</v>
      </c>
      <c r="S28" s="153">
        <v>2402596</v>
      </c>
      <c r="T28" s="136"/>
      <c r="U28" s="157">
        <v>3881920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1420</v>
      </c>
      <c r="F29" s="190">
        <v>0</v>
      </c>
      <c r="G29" s="153" t="s">
        <v>1419</v>
      </c>
      <c r="H29" s="153" t="s">
        <v>1421</v>
      </c>
      <c r="I29" s="287">
        <v>1.9577</v>
      </c>
      <c r="J29" s="288">
        <v>0.7</v>
      </c>
      <c r="K29" s="150">
        <v>4132589</v>
      </c>
      <c r="L29" s="283">
        <v>5.3724200000000001E-3</v>
      </c>
      <c r="M29" s="283">
        <v>7.8490699999999997E-3</v>
      </c>
      <c r="N29" s="283">
        <v>2.1472979999999996E-2</v>
      </c>
      <c r="O29" s="284">
        <v>3.4694469999999998E-2</v>
      </c>
      <c r="P29" s="285"/>
      <c r="Q29" s="153">
        <v>22202</v>
      </c>
      <c r="R29" s="153">
        <v>32437</v>
      </c>
      <c r="S29" s="153">
        <v>88739</v>
      </c>
      <c r="T29" s="136"/>
      <c r="U29" s="157">
        <v>143378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1422</v>
      </c>
      <c r="F30" s="190">
        <v>0</v>
      </c>
      <c r="G30" s="153" t="s">
        <v>1419</v>
      </c>
      <c r="H30" s="153" t="s">
        <v>1423</v>
      </c>
      <c r="I30" s="287">
        <v>1.9577</v>
      </c>
      <c r="J30" s="288">
        <v>0.65</v>
      </c>
      <c r="K30" s="150">
        <v>1870000</v>
      </c>
      <c r="L30" s="283">
        <v>5.0294099999999998E-3</v>
      </c>
      <c r="M30" s="283">
        <v>7.3481299999999996E-3</v>
      </c>
      <c r="N30" s="283">
        <v>2.0102140000000001E-2</v>
      </c>
      <c r="O30" s="284">
        <v>3.2479679999999997E-2</v>
      </c>
      <c r="P30" s="285"/>
      <c r="Q30" s="153">
        <v>9405</v>
      </c>
      <c r="R30" s="153">
        <v>13741</v>
      </c>
      <c r="S30" s="153">
        <v>37591</v>
      </c>
      <c r="T30" s="136"/>
      <c r="U30" s="157">
        <v>60737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320</v>
      </c>
      <c r="D31" s="95"/>
      <c r="E31" s="286" t="s">
        <v>1424</v>
      </c>
      <c r="F31" s="190">
        <v>0</v>
      </c>
      <c r="G31" s="153" t="s">
        <v>1425</v>
      </c>
      <c r="H31" s="153" t="s">
        <v>1415</v>
      </c>
      <c r="I31" s="287">
        <v>2.3658999999999999</v>
      </c>
      <c r="J31" s="288">
        <v>1</v>
      </c>
      <c r="K31" s="150">
        <v>32041070</v>
      </c>
      <c r="L31" s="283">
        <v>9.2750599999999999E-3</v>
      </c>
      <c r="M31" s="283">
        <v>1.3551000000000001E-2</v>
      </c>
      <c r="N31" s="283">
        <v>3.7072000000000001E-2</v>
      </c>
      <c r="O31" s="284">
        <v>5.9898059999999996E-2</v>
      </c>
      <c r="P31" s="285"/>
      <c r="Q31" s="153">
        <v>297183</v>
      </c>
      <c r="R31" s="153">
        <v>434189</v>
      </c>
      <c r="S31" s="153">
        <v>1187827</v>
      </c>
      <c r="T31" s="136"/>
      <c r="U31" s="157">
        <v>1919199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330</v>
      </c>
      <c r="D32" s="95"/>
      <c r="E32" s="286" t="s">
        <v>1426</v>
      </c>
      <c r="F32" s="190">
        <v>0</v>
      </c>
      <c r="G32" s="153" t="s">
        <v>1425</v>
      </c>
      <c r="H32" s="153" t="s">
        <v>1421</v>
      </c>
      <c r="I32" s="287">
        <v>2.3658999999999999</v>
      </c>
      <c r="J32" s="288">
        <v>0.7</v>
      </c>
      <c r="K32" s="150">
        <v>74890</v>
      </c>
      <c r="L32" s="283">
        <v>6.4895199999999995E-3</v>
      </c>
      <c r="M32" s="283">
        <v>9.4859999999999996E-3</v>
      </c>
      <c r="N32" s="283">
        <v>2.5950000000000001E-2</v>
      </c>
      <c r="O32" s="284">
        <v>4.1925520000000001E-2</v>
      </c>
      <c r="P32" s="285"/>
      <c r="Q32" s="153">
        <v>486</v>
      </c>
      <c r="R32" s="153">
        <v>710</v>
      </c>
      <c r="S32" s="153">
        <v>1943</v>
      </c>
      <c r="T32" s="136"/>
      <c r="U32" s="157">
        <v>3139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1427</v>
      </c>
      <c r="F33" s="190">
        <v>0</v>
      </c>
      <c r="G33" s="153" t="s">
        <v>1428</v>
      </c>
      <c r="H33" s="153" t="s">
        <v>1415</v>
      </c>
      <c r="I33" s="287">
        <v>1.9577</v>
      </c>
      <c r="J33" s="288">
        <v>1</v>
      </c>
      <c r="K33" s="150">
        <v>7506628</v>
      </c>
      <c r="L33" s="283">
        <v>6.3842199999999995E-3</v>
      </c>
      <c r="M33" s="283">
        <v>9.3280000000000012E-3</v>
      </c>
      <c r="N33" s="283">
        <v>2.5517999999999999E-2</v>
      </c>
      <c r="O33" s="284">
        <v>4.1230219999999998E-2</v>
      </c>
      <c r="P33" s="285"/>
      <c r="Q33" s="153">
        <v>47924</v>
      </c>
      <c r="R33" s="153">
        <v>70022</v>
      </c>
      <c r="S33" s="153">
        <v>191554</v>
      </c>
      <c r="T33" s="136"/>
      <c r="U33" s="157">
        <v>309500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1429</v>
      </c>
      <c r="F34" s="190">
        <v>0</v>
      </c>
      <c r="G34" s="153" t="s">
        <v>1428</v>
      </c>
      <c r="H34" s="153" t="s">
        <v>1421</v>
      </c>
      <c r="I34" s="287">
        <v>1.9577</v>
      </c>
      <c r="J34" s="288">
        <v>0.7</v>
      </c>
      <c r="K34" s="150">
        <v>1231970</v>
      </c>
      <c r="L34" s="283">
        <v>4.4692600000000001E-3</v>
      </c>
      <c r="M34" s="283">
        <v>6.5290000000000001E-3</v>
      </c>
      <c r="N34" s="283">
        <v>1.7861999999999999E-2</v>
      </c>
      <c r="O34" s="284">
        <v>2.8860259999999999E-2</v>
      </c>
      <c r="P34" s="285"/>
      <c r="Q34" s="153">
        <v>5506</v>
      </c>
      <c r="R34" s="153">
        <v>8044</v>
      </c>
      <c r="S34" s="153">
        <v>22005</v>
      </c>
      <c r="T34" s="136"/>
      <c r="U34" s="157">
        <v>35555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1430</v>
      </c>
      <c r="F35" s="190">
        <v>0</v>
      </c>
      <c r="G35" s="153" t="s">
        <v>1431</v>
      </c>
      <c r="H35" s="153" t="s">
        <v>1415</v>
      </c>
      <c r="I35" s="287">
        <v>2.2439</v>
      </c>
      <c r="J35" s="288">
        <v>1</v>
      </c>
      <c r="K35" s="150">
        <v>708284</v>
      </c>
      <c r="L35" s="283">
        <v>8.7973199999999991E-3</v>
      </c>
      <c r="M35" s="283">
        <v>1.2853000000000002E-2</v>
      </c>
      <c r="N35" s="283">
        <v>3.6651000000000003E-2</v>
      </c>
      <c r="O35" s="284">
        <v>5.8301319999999997E-2</v>
      </c>
      <c r="P35" s="285"/>
      <c r="Q35" s="153">
        <v>6231</v>
      </c>
      <c r="R35" s="153">
        <v>9104</v>
      </c>
      <c r="S35" s="153">
        <v>25959</v>
      </c>
      <c r="T35" s="136"/>
      <c r="U35" s="157">
        <v>41294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1432</v>
      </c>
      <c r="F36" s="190">
        <v>0</v>
      </c>
      <c r="G36" s="153" t="s">
        <v>1431</v>
      </c>
      <c r="H36" s="153" t="s">
        <v>1421</v>
      </c>
      <c r="I36" s="287">
        <v>2.2439</v>
      </c>
      <c r="J36" s="288">
        <v>0.65</v>
      </c>
      <c r="K36" s="150">
        <v>858081</v>
      </c>
      <c r="L36" s="283">
        <v>5.7174099999999992E-3</v>
      </c>
      <c r="M36" s="283">
        <v>8.3540000000000003E-3</v>
      </c>
      <c r="N36" s="283">
        <v>2.3823000000000004E-2</v>
      </c>
      <c r="O36" s="284">
        <v>3.7894409999999996E-2</v>
      </c>
      <c r="P36" s="285"/>
      <c r="Q36" s="153">
        <v>4906</v>
      </c>
      <c r="R36" s="153">
        <v>7168</v>
      </c>
      <c r="S36" s="153">
        <v>20442</v>
      </c>
      <c r="T36" s="136"/>
      <c r="U36" s="157">
        <v>32516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1433</v>
      </c>
      <c r="F37" s="190">
        <v>0</v>
      </c>
      <c r="G37" s="153" t="s">
        <v>1434</v>
      </c>
      <c r="H37" s="153" t="s">
        <v>1415</v>
      </c>
      <c r="I37" s="287">
        <v>1.1326000000000001</v>
      </c>
      <c r="J37" s="288">
        <v>1</v>
      </c>
      <c r="K37" s="150">
        <v>1032000</v>
      </c>
      <c r="L37" s="283">
        <v>4.43992E-3</v>
      </c>
      <c r="M37" s="283">
        <v>6.4870000000000006E-3</v>
      </c>
      <c r="N37" s="283">
        <v>1.9307000000000001E-2</v>
      </c>
      <c r="O37" s="284">
        <v>3.0233919999999997E-2</v>
      </c>
      <c r="P37" s="285"/>
      <c r="Q37" s="153">
        <v>4582</v>
      </c>
      <c r="R37" s="153">
        <v>6695</v>
      </c>
      <c r="S37" s="153">
        <v>19925</v>
      </c>
      <c r="T37" s="136"/>
      <c r="U37" s="157">
        <v>31202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658871580</v>
      </c>
      <c r="L64" s="285"/>
      <c r="M64" s="285"/>
      <c r="N64" s="285"/>
      <c r="O64" s="285"/>
      <c r="P64" s="285"/>
      <c r="Q64" s="292">
        <v>3483843</v>
      </c>
      <c r="R64" s="292">
        <v>5090440</v>
      </c>
      <c r="S64" s="292">
        <v>6197312</v>
      </c>
      <c r="T64" s="136"/>
      <c r="U64" s="292">
        <v>14771595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2472068088</v>
      </c>
      <c r="L16" s="136"/>
      <c r="M16" s="95"/>
      <c r="N16" s="95"/>
      <c r="O16" s="237"/>
      <c r="P16" s="136" t="s">
        <v>72</v>
      </c>
      <c r="Q16" s="325"/>
      <c r="R16" s="242">
        <v>4303583</v>
      </c>
      <c r="S16" s="325"/>
      <c r="T16" s="136"/>
      <c r="U16" s="242">
        <v>4303583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1436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1413</v>
      </c>
      <c r="F61" s="279">
        <v>0</v>
      </c>
      <c r="G61" s="153" t="s">
        <v>1414</v>
      </c>
      <c r="H61" s="153" t="s">
        <v>1415</v>
      </c>
      <c r="I61" s="281">
        <v>1</v>
      </c>
      <c r="J61" s="282">
        <v>1</v>
      </c>
      <c r="K61" s="150">
        <v>454251720</v>
      </c>
      <c r="L61" s="332"/>
      <c r="M61" s="283">
        <v>0.2021</v>
      </c>
      <c r="N61" s="332"/>
      <c r="O61" s="284">
        <v>0.2021</v>
      </c>
      <c r="P61" s="285"/>
      <c r="Q61" s="333"/>
      <c r="R61" s="153">
        <v>918043</v>
      </c>
      <c r="S61" s="333"/>
      <c r="T61" s="136"/>
      <c r="U61" s="157">
        <v>918043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1416</v>
      </c>
      <c r="F62" s="286">
        <v>0</v>
      </c>
      <c r="G62" s="153" t="s">
        <v>1417</v>
      </c>
      <c r="H62" s="153" t="s">
        <v>1415</v>
      </c>
      <c r="I62" s="287">
        <v>2.3359000000000001</v>
      </c>
      <c r="J62" s="288">
        <v>1</v>
      </c>
      <c r="K62" s="150">
        <v>76842675</v>
      </c>
      <c r="L62" s="332"/>
      <c r="M62" s="283">
        <v>0.47220000000000001</v>
      </c>
      <c r="N62" s="332"/>
      <c r="O62" s="284">
        <v>0.47220000000000001</v>
      </c>
      <c r="P62" s="285"/>
      <c r="Q62" s="333"/>
      <c r="R62" s="153">
        <v>362851</v>
      </c>
      <c r="S62" s="333"/>
      <c r="T62" s="136"/>
      <c r="U62" s="157">
        <v>362851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210</v>
      </c>
      <c r="D63" s="237"/>
      <c r="E63" s="286" t="s">
        <v>1418</v>
      </c>
      <c r="F63" s="286">
        <v>0</v>
      </c>
      <c r="G63" s="153" t="s">
        <v>1419</v>
      </c>
      <c r="H63" s="153" t="s">
        <v>1415</v>
      </c>
      <c r="I63" s="287">
        <v>1.9577</v>
      </c>
      <c r="J63" s="288">
        <v>1</v>
      </c>
      <c r="K63" s="150">
        <v>78321673</v>
      </c>
      <c r="L63" s="332"/>
      <c r="M63" s="283">
        <v>0.3957</v>
      </c>
      <c r="N63" s="332"/>
      <c r="O63" s="284">
        <v>0.3957</v>
      </c>
      <c r="P63" s="285"/>
      <c r="Q63" s="333"/>
      <c r="R63" s="153">
        <v>309919</v>
      </c>
      <c r="S63" s="333"/>
      <c r="T63" s="136"/>
      <c r="U63" s="157">
        <v>309919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240</v>
      </c>
      <c r="D64" s="237"/>
      <c r="E64" s="286" t="s">
        <v>1420</v>
      </c>
      <c r="F64" s="286">
        <v>0</v>
      </c>
      <c r="G64" s="153" t="s">
        <v>1419</v>
      </c>
      <c r="H64" s="153" t="s">
        <v>1421</v>
      </c>
      <c r="I64" s="287">
        <v>1.9577</v>
      </c>
      <c r="J64" s="288">
        <v>0.7</v>
      </c>
      <c r="K64" s="150">
        <v>4132589</v>
      </c>
      <c r="L64" s="332"/>
      <c r="M64" s="283">
        <v>0.27700000000000002</v>
      </c>
      <c r="N64" s="332"/>
      <c r="O64" s="284">
        <v>0.27700000000000002</v>
      </c>
      <c r="P64" s="285"/>
      <c r="Q64" s="333"/>
      <c r="R64" s="153">
        <v>11447</v>
      </c>
      <c r="S64" s="333"/>
      <c r="T64" s="136"/>
      <c r="U64" s="157">
        <v>11447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270</v>
      </c>
      <c r="D65" s="237"/>
      <c r="E65" s="286" t="s">
        <v>1422</v>
      </c>
      <c r="F65" s="286">
        <v>0</v>
      </c>
      <c r="G65" s="153" t="s">
        <v>1419</v>
      </c>
      <c r="H65" s="153" t="s">
        <v>1423</v>
      </c>
      <c r="I65" s="287">
        <v>1.9577</v>
      </c>
      <c r="J65" s="288">
        <v>0.65</v>
      </c>
      <c r="K65" s="150">
        <v>1870000</v>
      </c>
      <c r="L65" s="332"/>
      <c r="M65" s="283">
        <v>0.25930000000000003</v>
      </c>
      <c r="N65" s="332"/>
      <c r="O65" s="284">
        <v>0.25930000000000003</v>
      </c>
      <c r="P65" s="285"/>
      <c r="Q65" s="333"/>
      <c r="R65" s="153">
        <v>4849</v>
      </c>
      <c r="S65" s="333"/>
      <c r="T65" s="136"/>
      <c r="U65" s="157">
        <v>4849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510</v>
      </c>
      <c r="D66" s="237"/>
      <c r="E66" s="286" t="s">
        <v>1430</v>
      </c>
      <c r="F66" s="286">
        <v>0</v>
      </c>
      <c r="G66" s="153" t="s">
        <v>1431</v>
      </c>
      <c r="H66" s="153" t="s">
        <v>1415</v>
      </c>
      <c r="I66" s="287">
        <v>2.2439</v>
      </c>
      <c r="J66" s="288">
        <v>1</v>
      </c>
      <c r="K66" s="150">
        <v>708284</v>
      </c>
      <c r="L66" s="332"/>
      <c r="M66" s="283">
        <v>0.4536</v>
      </c>
      <c r="N66" s="332"/>
      <c r="O66" s="284">
        <v>0.4536</v>
      </c>
      <c r="P66" s="285"/>
      <c r="Q66" s="333"/>
      <c r="R66" s="153">
        <v>3213</v>
      </c>
      <c r="S66" s="333"/>
      <c r="T66" s="136"/>
      <c r="U66" s="157">
        <v>3213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540</v>
      </c>
      <c r="D67" s="237"/>
      <c r="E67" s="286" t="s">
        <v>1432</v>
      </c>
      <c r="F67" s="286">
        <v>0</v>
      </c>
      <c r="G67" s="153" t="s">
        <v>1431</v>
      </c>
      <c r="H67" s="153" t="s">
        <v>1421</v>
      </c>
      <c r="I67" s="287">
        <v>2.2439</v>
      </c>
      <c r="J67" s="288">
        <v>0.65</v>
      </c>
      <c r="K67" s="150">
        <v>858081</v>
      </c>
      <c r="L67" s="332"/>
      <c r="M67" s="283">
        <v>0.29480000000000001</v>
      </c>
      <c r="N67" s="332"/>
      <c r="O67" s="284">
        <v>0.29480000000000001</v>
      </c>
      <c r="P67" s="285"/>
      <c r="Q67" s="333"/>
      <c r="R67" s="153">
        <v>2530</v>
      </c>
      <c r="S67" s="333"/>
      <c r="T67" s="136"/>
      <c r="U67" s="157">
        <v>2530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710</v>
      </c>
      <c r="D68" s="237"/>
      <c r="E68" s="286" t="s">
        <v>1433</v>
      </c>
      <c r="F68" s="286">
        <v>0</v>
      </c>
      <c r="G68" s="153" t="s">
        <v>1434</v>
      </c>
      <c r="H68" s="153" t="s">
        <v>1415</v>
      </c>
      <c r="I68" s="287">
        <v>1.1326000000000001</v>
      </c>
      <c r="J68" s="288">
        <v>1</v>
      </c>
      <c r="K68" s="150">
        <v>1032000</v>
      </c>
      <c r="L68" s="332"/>
      <c r="M68" s="283">
        <v>0.22890000000000002</v>
      </c>
      <c r="N68" s="332"/>
      <c r="O68" s="284">
        <v>0.22890000000000002</v>
      </c>
      <c r="P68" s="285"/>
      <c r="Q68" s="333"/>
      <c r="R68" s="153">
        <v>2362</v>
      </c>
      <c r="S68" s="333"/>
      <c r="T68" s="136"/>
      <c r="U68" s="157">
        <v>2362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618017022</v>
      </c>
      <c r="L84" s="285"/>
      <c r="M84" s="285"/>
      <c r="N84" s="285"/>
      <c r="O84" s="285"/>
      <c r="P84" s="285"/>
      <c r="Q84" s="285"/>
      <c r="R84" s="292">
        <v>1615214</v>
      </c>
      <c r="S84" s="285"/>
      <c r="T84" s="136"/>
      <c r="U84" s="292">
        <v>1615214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950</v>
      </c>
      <c r="F95" s="307">
        <v>16</v>
      </c>
      <c r="G95" s="327" t="s">
        <v>1437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1413</v>
      </c>
      <c r="F96" s="279">
        <v>0</v>
      </c>
      <c r="G96" s="153" t="s">
        <v>1414</v>
      </c>
      <c r="H96" s="153" t="s">
        <v>1415</v>
      </c>
      <c r="I96" s="281">
        <v>1</v>
      </c>
      <c r="J96" s="282">
        <v>1</v>
      </c>
      <c r="K96" s="150">
        <v>454251720</v>
      </c>
      <c r="L96" s="332"/>
      <c r="M96" s="283">
        <v>5.0100000000000006E-2</v>
      </c>
      <c r="N96" s="332"/>
      <c r="O96" s="284">
        <v>5.0100000000000006E-2</v>
      </c>
      <c r="P96" s="285"/>
      <c r="Q96" s="333"/>
      <c r="R96" s="153">
        <v>227580</v>
      </c>
      <c r="S96" s="333"/>
      <c r="T96" s="136"/>
      <c r="U96" s="157">
        <v>227580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1416</v>
      </c>
      <c r="F97" s="286">
        <v>0</v>
      </c>
      <c r="G97" s="153" t="s">
        <v>1417</v>
      </c>
      <c r="H97" s="153" t="s">
        <v>1415</v>
      </c>
      <c r="I97" s="287">
        <v>2.3359000000000001</v>
      </c>
      <c r="J97" s="288">
        <v>1</v>
      </c>
      <c r="K97" s="150">
        <v>76842675</v>
      </c>
      <c r="L97" s="332"/>
      <c r="M97" s="283">
        <v>0.11710000000000001</v>
      </c>
      <c r="N97" s="332"/>
      <c r="O97" s="284">
        <v>0.11710000000000001</v>
      </c>
      <c r="P97" s="285"/>
      <c r="Q97" s="333"/>
      <c r="R97" s="153">
        <v>89983</v>
      </c>
      <c r="S97" s="333"/>
      <c r="T97" s="136"/>
      <c r="U97" s="157">
        <v>89983</v>
      </c>
      <c r="V97" s="295"/>
      <c r="W97" s="164"/>
    </row>
    <row r="98" spans="1:23" x14ac:dyDescent="0.2">
      <c r="A98" s="306">
        <v>11</v>
      </c>
      <c r="B98" s="229">
        <v>3</v>
      </c>
      <c r="C98" s="237">
        <v>210</v>
      </c>
      <c r="D98" s="237"/>
      <c r="E98" s="286" t="s">
        <v>1418</v>
      </c>
      <c r="F98" s="286">
        <v>0</v>
      </c>
      <c r="G98" s="153" t="s">
        <v>1419</v>
      </c>
      <c r="H98" s="153" t="s">
        <v>1415</v>
      </c>
      <c r="I98" s="287">
        <v>1.9577</v>
      </c>
      <c r="J98" s="288">
        <v>1</v>
      </c>
      <c r="K98" s="150">
        <v>78321673</v>
      </c>
      <c r="L98" s="332"/>
      <c r="M98" s="283">
        <v>9.8100000000000007E-2</v>
      </c>
      <c r="N98" s="332"/>
      <c r="O98" s="284">
        <v>9.8100000000000007E-2</v>
      </c>
      <c r="P98" s="285"/>
      <c r="Q98" s="333"/>
      <c r="R98" s="153">
        <v>76834</v>
      </c>
      <c r="S98" s="333"/>
      <c r="T98" s="136"/>
      <c r="U98" s="157">
        <v>76834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240</v>
      </c>
      <c r="D99" s="237"/>
      <c r="E99" s="286" t="s">
        <v>1420</v>
      </c>
      <c r="F99" s="286">
        <v>0</v>
      </c>
      <c r="G99" s="153" t="s">
        <v>1419</v>
      </c>
      <c r="H99" s="153" t="s">
        <v>1421</v>
      </c>
      <c r="I99" s="287">
        <v>1.9577</v>
      </c>
      <c r="J99" s="288">
        <v>0.7</v>
      </c>
      <c r="K99" s="150">
        <v>4132589</v>
      </c>
      <c r="L99" s="332"/>
      <c r="M99" s="283">
        <v>6.8699999999999997E-2</v>
      </c>
      <c r="N99" s="332"/>
      <c r="O99" s="284">
        <v>6.8699999999999997E-2</v>
      </c>
      <c r="P99" s="285"/>
      <c r="Q99" s="333"/>
      <c r="R99" s="153">
        <v>2839</v>
      </c>
      <c r="S99" s="333"/>
      <c r="T99" s="136"/>
      <c r="U99" s="157">
        <v>2839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270</v>
      </c>
      <c r="D100" s="237"/>
      <c r="E100" s="286" t="s">
        <v>1422</v>
      </c>
      <c r="F100" s="286">
        <v>0</v>
      </c>
      <c r="G100" s="153" t="s">
        <v>1419</v>
      </c>
      <c r="H100" s="153" t="s">
        <v>1423</v>
      </c>
      <c r="I100" s="287">
        <v>1.9577</v>
      </c>
      <c r="J100" s="288">
        <v>0.65</v>
      </c>
      <c r="K100" s="150">
        <v>1870000</v>
      </c>
      <c r="L100" s="332"/>
      <c r="M100" s="283">
        <v>6.430000000000001E-2</v>
      </c>
      <c r="N100" s="332"/>
      <c r="O100" s="284">
        <v>6.430000000000001E-2</v>
      </c>
      <c r="P100" s="285"/>
      <c r="Q100" s="333"/>
      <c r="R100" s="153">
        <v>1202</v>
      </c>
      <c r="S100" s="333"/>
      <c r="T100" s="136"/>
      <c r="U100" s="157">
        <v>1202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510</v>
      </c>
      <c r="D101" s="237"/>
      <c r="E101" s="286" t="s">
        <v>1430</v>
      </c>
      <c r="F101" s="286">
        <v>0</v>
      </c>
      <c r="G101" s="153" t="s">
        <v>1431</v>
      </c>
      <c r="H101" s="153" t="s">
        <v>1415</v>
      </c>
      <c r="I101" s="287">
        <v>2.2439</v>
      </c>
      <c r="J101" s="288">
        <v>1</v>
      </c>
      <c r="K101" s="150">
        <v>708284</v>
      </c>
      <c r="L101" s="332"/>
      <c r="M101" s="283">
        <v>0.1125</v>
      </c>
      <c r="N101" s="332"/>
      <c r="O101" s="284">
        <v>0.1125</v>
      </c>
      <c r="P101" s="285"/>
      <c r="Q101" s="333"/>
      <c r="R101" s="153">
        <v>797</v>
      </c>
      <c r="S101" s="333"/>
      <c r="T101" s="136"/>
      <c r="U101" s="157">
        <v>797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540</v>
      </c>
      <c r="D102" s="237"/>
      <c r="E102" s="286" t="s">
        <v>1432</v>
      </c>
      <c r="F102" s="286">
        <v>0</v>
      </c>
      <c r="G102" s="153" t="s">
        <v>1431</v>
      </c>
      <c r="H102" s="153" t="s">
        <v>1421</v>
      </c>
      <c r="I102" s="287">
        <v>2.2439</v>
      </c>
      <c r="J102" s="288">
        <v>0.65</v>
      </c>
      <c r="K102" s="150">
        <v>858081</v>
      </c>
      <c r="L102" s="332"/>
      <c r="M102" s="283">
        <v>7.3099999999999998E-2</v>
      </c>
      <c r="N102" s="332"/>
      <c r="O102" s="284">
        <v>7.3099999999999998E-2</v>
      </c>
      <c r="P102" s="285"/>
      <c r="Q102" s="333"/>
      <c r="R102" s="153">
        <v>627</v>
      </c>
      <c r="S102" s="333"/>
      <c r="T102" s="136"/>
      <c r="U102" s="157">
        <v>627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710</v>
      </c>
      <c r="D103" s="237"/>
      <c r="E103" s="286" t="s">
        <v>1433</v>
      </c>
      <c r="F103" s="286">
        <v>0</v>
      </c>
      <c r="G103" s="153" t="s">
        <v>1434</v>
      </c>
      <c r="H103" s="153" t="s">
        <v>1415</v>
      </c>
      <c r="I103" s="287">
        <v>1.1326000000000001</v>
      </c>
      <c r="J103" s="288">
        <v>1</v>
      </c>
      <c r="K103" s="150">
        <v>1032000</v>
      </c>
      <c r="L103" s="332"/>
      <c r="M103" s="283">
        <v>5.6800000000000003E-2</v>
      </c>
      <c r="N103" s="332"/>
      <c r="O103" s="284">
        <v>5.6800000000000003E-2</v>
      </c>
      <c r="P103" s="285"/>
      <c r="Q103" s="333"/>
      <c r="R103" s="153">
        <v>586</v>
      </c>
      <c r="S103" s="333"/>
      <c r="T103" s="136"/>
      <c r="U103" s="157">
        <v>586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618017022</v>
      </c>
      <c r="L119" s="285"/>
      <c r="M119" s="285"/>
      <c r="N119" s="285"/>
      <c r="O119" s="285"/>
      <c r="P119" s="285"/>
      <c r="Q119" s="285"/>
      <c r="R119" s="292">
        <v>400448</v>
      </c>
      <c r="S119" s="285"/>
      <c r="T119" s="136"/>
      <c r="U119" s="292">
        <v>400448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950</v>
      </c>
      <c r="F130" s="307">
        <v>11</v>
      </c>
      <c r="G130" s="327" t="s">
        <v>1438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1413</v>
      </c>
      <c r="F131" s="279">
        <v>0</v>
      </c>
      <c r="G131" s="153" t="s">
        <v>1414</v>
      </c>
      <c r="H131" s="153" t="s">
        <v>1415</v>
      </c>
      <c r="I131" s="281">
        <v>1</v>
      </c>
      <c r="J131" s="282">
        <v>1</v>
      </c>
      <c r="K131" s="150">
        <v>454251720</v>
      </c>
      <c r="L131" s="332"/>
      <c r="M131" s="283">
        <v>3.2899999999999999E-2</v>
      </c>
      <c r="N131" s="332"/>
      <c r="O131" s="284">
        <v>3.2899999999999999E-2</v>
      </c>
      <c r="P131" s="285"/>
      <c r="Q131" s="333"/>
      <c r="R131" s="153">
        <v>149449</v>
      </c>
      <c r="S131" s="333"/>
      <c r="T131" s="136"/>
      <c r="U131" s="157">
        <v>149449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1416</v>
      </c>
      <c r="F132" s="286">
        <v>0</v>
      </c>
      <c r="G132" s="153" t="s">
        <v>1417</v>
      </c>
      <c r="H132" s="153" t="s">
        <v>1415</v>
      </c>
      <c r="I132" s="287">
        <v>2.3359000000000001</v>
      </c>
      <c r="J132" s="288">
        <v>1</v>
      </c>
      <c r="K132" s="150">
        <v>76842675</v>
      </c>
      <c r="L132" s="332"/>
      <c r="M132" s="283">
        <v>7.6800000000000007E-2</v>
      </c>
      <c r="N132" s="332"/>
      <c r="O132" s="284">
        <v>7.6800000000000007E-2</v>
      </c>
      <c r="P132" s="285"/>
      <c r="Q132" s="333"/>
      <c r="R132" s="153">
        <v>59015</v>
      </c>
      <c r="S132" s="333"/>
      <c r="T132" s="136"/>
      <c r="U132" s="157">
        <v>59015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210</v>
      </c>
      <c r="D133" s="237"/>
      <c r="E133" s="286" t="s">
        <v>1418</v>
      </c>
      <c r="F133" s="286">
        <v>0</v>
      </c>
      <c r="G133" s="153" t="s">
        <v>1419</v>
      </c>
      <c r="H133" s="153" t="s">
        <v>1415</v>
      </c>
      <c r="I133" s="287">
        <v>1.9577</v>
      </c>
      <c r="J133" s="288">
        <v>1</v>
      </c>
      <c r="K133" s="150">
        <v>78321673</v>
      </c>
      <c r="L133" s="332"/>
      <c r="M133" s="283">
        <v>6.430000000000001E-2</v>
      </c>
      <c r="N133" s="332"/>
      <c r="O133" s="284">
        <v>6.430000000000001E-2</v>
      </c>
      <c r="P133" s="285"/>
      <c r="Q133" s="333"/>
      <c r="R133" s="153">
        <v>50361</v>
      </c>
      <c r="S133" s="333"/>
      <c r="T133" s="136"/>
      <c r="U133" s="157">
        <v>50361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240</v>
      </c>
      <c r="D134" s="237"/>
      <c r="E134" s="286" t="s">
        <v>1420</v>
      </c>
      <c r="F134" s="286">
        <v>0</v>
      </c>
      <c r="G134" s="153" t="s">
        <v>1419</v>
      </c>
      <c r="H134" s="153" t="s">
        <v>1421</v>
      </c>
      <c r="I134" s="287">
        <v>1.9577</v>
      </c>
      <c r="J134" s="288">
        <v>0.7</v>
      </c>
      <c r="K134" s="150">
        <v>4132589</v>
      </c>
      <c r="L134" s="332"/>
      <c r="M134" s="283">
        <v>4.4999999999999998E-2</v>
      </c>
      <c r="N134" s="332"/>
      <c r="O134" s="284">
        <v>4.4999999999999998E-2</v>
      </c>
      <c r="P134" s="285"/>
      <c r="Q134" s="333"/>
      <c r="R134" s="153">
        <v>1860</v>
      </c>
      <c r="S134" s="333"/>
      <c r="T134" s="136"/>
      <c r="U134" s="157">
        <v>1860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270</v>
      </c>
      <c r="D135" s="237"/>
      <c r="E135" s="286" t="s">
        <v>1422</v>
      </c>
      <c r="F135" s="286">
        <v>0</v>
      </c>
      <c r="G135" s="153" t="s">
        <v>1419</v>
      </c>
      <c r="H135" s="153" t="s">
        <v>1423</v>
      </c>
      <c r="I135" s="287">
        <v>1.9577</v>
      </c>
      <c r="J135" s="288">
        <v>0.65</v>
      </c>
      <c r="K135" s="150">
        <v>1870000</v>
      </c>
      <c r="L135" s="332"/>
      <c r="M135" s="283">
        <v>4.2200000000000001E-2</v>
      </c>
      <c r="N135" s="332"/>
      <c r="O135" s="284">
        <v>4.2200000000000001E-2</v>
      </c>
      <c r="P135" s="285"/>
      <c r="Q135" s="333"/>
      <c r="R135" s="153">
        <v>789</v>
      </c>
      <c r="S135" s="333"/>
      <c r="T135" s="136"/>
      <c r="U135" s="157">
        <v>789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510</v>
      </c>
      <c r="D136" s="237"/>
      <c r="E136" s="286" t="s">
        <v>1430</v>
      </c>
      <c r="F136" s="286">
        <v>0</v>
      </c>
      <c r="G136" s="153" t="s">
        <v>1431</v>
      </c>
      <c r="H136" s="153" t="s">
        <v>1415</v>
      </c>
      <c r="I136" s="287">
        <v>2.2439</v>
      </c>
      <c r="J136" s="288">
        <v>1</v>
      </c>
      <c r="K136" s="150">
        <v>708284</v>
      </c>
      <c r="L136" s="332"/>
      <c r="M136" s="283">
        <v>7.3800000000000004E-2</v>
      </c>
      <c r="N136" s="332"/>
      <c r="O136" s="284">
        <v>7.3800000000000004E-2</v>
      </c>
      <c r="P136" s="285"/>
      <c r="Q136" s="333"/>
      <c r="R136" s="153">
        <v>523</v>
      </c>
      <c r="S136" s="333"/>
      <c r="T136" s="136"/>
      <c r="U136" s="157">
        <v>523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540</v>
      </c>
      <c r="D137" s="237"/>
      <c r="E137" s="286" t="s">
        <v>1432</v>
      </c>
      <c r="F137" s="286">
        <v>0</v>
      </c>
      <c r="G137" s="153" t="s">
        <v>1431</v>
      </c>
      <c r="H137" s="153" t="s">
        <v>1421</v>
      </c>
      <c r="I137" s="287">
        <v>2.2439</v>
      </c>
      <c r="J137" s="288">
        <v>0.65</v>
      </c>
      <c r="K137" s="150">
        <v>858081</v>
      </c>
      <c r="L137" s="332"/>
      <c r="M137" s="283">
        <v>4.7900000000000005E-2</v>
      </c>
      <c r="N137" s="332"/>
      <c r="O137" s="284">
        <v>4.7900000000000005E-2</v>
      </c>
      <c r="P137" s="285"/>
      <c r="Q137" s="333"/>
      <c r="R137" s="153">
        <v>411</v>
      </c>
      <c r="S137" s="333"/>
      <c r="T137" s="136"/>
      <c r="U137" s="157">
        <v>411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710</v>
      </c>
      <c r="D138" s="237"/>
      <c r="E138" s="286" t="s">
        <v>1433</v>
      </c>
      <c r="F138" s="286">
        <v>0</v>
      </c>
      <c r="G138" s="153" t="s">
        <v>1434</v>
      </c>
      <c r="H138" s="153" t="s">
        <v>1415</v>
      </c>
      <c r="I138" s="287">
        <v>1.1326000000000001</v>
      </c>
      <c r="J138" s="288">
        <v>1</v>
      </c>
      <c r="K138" s="150">
        <v>1032000</v>
      </c>
      <c r="L138" s="332"/>
      <c r="M138" s="283">
        <v>3.7200000000000004E-2</v>
      </c>
      <c r="N138" s="332"/>
      <c r="O138" s="284">
        <v>3.7200000000000004E-2</v>
      </c>
      <c r="P138" s="285"/>
      <c r="Q138" s="333"/>
      <c r="R138" s="153">
        <v>384</v>
      </c>
      <c r="S138" s="333"/>
      <c r="T138" s="136"/>
      <c r="U138" s="157">
        <v>384</v>
      </c>
      <c r="V138" s="295"/>
      <c r="W138" s="164"/>
    </row>
    <row r="139" spans="1:23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618017022</v>
      </c>
      <c r="L154" s="285"/>
      <c r="M154" s="285"/>
      <c r="N154" s="285"/>
      <c r="O154" s="285"/>
      <c r="P154" s="285"/>
      <c r="Q154" s="136"/>
      <c r="R154" s="292">
        <v>262792</v>
      </c>
      <c r="S154" s="285"/>
      <c r="T154" s="136"/>
      <c r="U154" s="292">
        <v>262792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950</v>
      </c>
      <c r="F165" s="307">
        <v>13</v>
      </c>
      <c r="G165" s="327" t="s">
        <v>1439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1413</v>
      </c>
      <c r="F166" s="279">
        <v>0</v>
      </c>
      <c r="G166" s="153" t="s">
        <v>1414</v>
      </c>
      <c r="H166" s="153" t="s">
        <v>1415</v>
      </c>
      <c r="I166" s="281">
        <v>1</v>
      </c>
      <c r="J166" s="282">
        <v>1</v>
      </c>
      <c r="K166" s="150">
        <v>454251720</v>
      </c>
      <c r="L166" s="332"/>
      <c r="M166" s="283">
        <v>0.25340000000000001</v>
      </c>
      <c r="N166" s="332"/>
      <c r="O166" s="284">
        <v>0.25340000000000001</v>
      </c>
      <c r="P166" s="285"/>
      <c r="Q166" s="333"/>
      <c r="R166" s="153">
        <v>1151074</v>
      </c>
      <c r="S166" s="333"/>
      <c r="T166" s="136"/>
      <c r="U166" s="157">
        <v>1151074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1416</v>
      </c>
      <c r="F167" s="286">
        <v>0</v>
      </c>
      <c r="G167" s="153" t="s">
        <v>1417</v>
      </c>
      <c r="H167" s="153" t="s">
        <v>1415</v>
      </c>
      <c r="I167" s="287">
        <v>2.3359000000000001</v>
      </c>
      <c r="J167" s="288">
        <v>1</v>
      </c>
      <c r="K167" s="150">
        <v>76842675</v>
      </c>
      <c r="L167" s="332"/>
      <c r="M167" s="283">
        <v>0.59200000000000008</v>
      </c>
      <c r="N167" s="332"/>
      <c r="O167" s="284">
        <v>0.59200000000000008</v>
      </c>
      <c r="P167" s="285"/>
      <c r="Q167" s="333"/>
      <c r="R167" s="153">
        <v>454909</v>
      </c>
      <c r="S167" s="333"/>
      <c r="T167" s="136"/>
      <c r="U167" s="157">
        <v>454909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210</v>
      </c>
      <c r="D168" s="237"/>
      <c r="E168" s="286" t="s">
        <v>1418</v>
      </c>
      <c r="F168" s="286">
        <v>0</v>
      </c>
      <c r="G168" s="153" t="s">
        <v>1419</v>
      </c>
      <c r="H168" s="153" t="s">
        <v>1415</v>
      </c>
      <c r="I168" s="287">
        <v>1.9577</v>
      </c>
      <c r="J168" s="288">
        <v>1</v>
      </c>
      <c r="K168" s="150">
        <v>78321673</v>
      </c>
      <c r="L168" s="332"/>
      <c r="M168" s="283">
        <v>0.49610000000000004</v>
      </c>
      <c r="N168" s="332"/>
      <c r="O168" s="284">
        <v>0.49610000000000004</v>
      </c>
      <c r="P168" s="285"/>
      <c r="Q168" s="333"/>
      <c r="R168" s="153">
        <v>388554</v>
      </c>
      <c r="S168" s="333"/>
      <c r="T168" s="136"/>
      <c r="U168" s="157">
        <v>388554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240</v>
      </c>
      <c r="D169" s="237"/>
      <c r="E169" s="286" t="s">
        <v>1420</v>
      </c>
      <c r="F169" s="286">
        <v>0</v>
      </c>
      <c r="G169" s="153" t="s">
        <v>1419</v>
      </c>
      <c r="H169" s="153" t="s">
        <v>1421</v>
      </c>
      <c r="I169" s="287">
        <v>1.9577</v>
      </c>
      <c r="J169" s="288">
        <v>0.7</v>
      </c>
      <c r="K169" s="150">
        <v>4132589</v>
      </c>
      <c r="L169" s="332"/>
      <c r="M169" s="283">
        <v>0.3473</v>
      </c>
      <c r="N169" s="332"/>
      <c r="O169" s="284">
        <v>0.3473</v>
      </c>
      <c r="P169" s="285"/>
      <c r="Q169" s="333"/>
      <c r="R169" s="153">
        <v>14352</v>
      </c>
      <c r="S169" s="333"/>
      <c r="T169" s="136"/>
      <c r="U169" s="157">
        <v>14352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270</v>
      </c>
      <c r="D170" s="237"/>
      <c r="E170" s="286" t="s">
        <v>1422</v>
      </c>
      <c r="F170" s="286">
        <v>0</v>
      </c>
      <c r="G170" s="153" t="s">
        <v>1419</v>
      </c>
      <c r="H170" s="153" t="s">
        <v>1423</v>
      </c>
      <c r="I170" s="287">
        <v>1.9577</v>
      </c>
      <c r="J170" s="288">
        <v>0.65</v>
      </c>
      <c r="K170" s="150">
        <v>1870000</v>
      </c>
      <c r="L170" s="332"/>
      <c r="M170" s="283">
        <v>0.3251</v>
      </c>
      <c r="N170" s="332"/>
      <c r="O170" s="284">
        <v>0.3251</v>
      </c>
      <c r="P170" s="285"/>
      <c r="Q170" s="333"/>
      <c r="R170" s="153">
        <v>6079</v>
      </c>
      <c r="S170" s="333"/>
      <c r="T170" s="136"/>
      <c r="U170" s="157">
        <v>6079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510</v>
      </c>
      <c r="D171" s="237"/>
      <c r="E171" s="286" t="s">
        <v>1430</v>
      </c>
      <c r="F171" s="286">
        <v>0</v>
      </c>
      <c r="G171" s="153" t="s">
        <v>1431</v>
      </c>
      <c r="H171" s="153" t="s">
        <v>1415</v>
      </c>
      <c r="I171" s="287">
        <v>2.2439</v>
      </c>
      <c r="J171" s="288">
        <v>1</v>
      </c>
      <c r="K171" s="150">
        <v>708284</v>
      </c>
      <c r="L171" s="332"/>
      <c r="M171" s="283">
        <v>0.56869999999999998</v>
      </c>
      <c r="N171" s="332"/>
      <c r="O171" s="284">
        <v>0.56869999999999998</v>
      </c>
      <c r="P171" s="285"/>
      <c r="Q171" s="333"/>
      <c r="R171" s="153">
        <v>4028</v>
      </c>
      <c r="S171" s="333"/>
      <c r="T171" s="136"/>
      <c r="U171" s="157">
        <v>4028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540</v>
      </c>
      <c r="D172" s="237"/>
      <c r="E172" s="286" t="s">
        <v>1432</v>
      </c>
      <c r="F172" s="286">
        <v>0</v>
      </c>
      <c r="G172" s="153" t="s">
        <v>1431</v>
      </c>
      <c r="H172" s="153" t="s">
        <v>1421</v>
      </c>
      <c r="I172" s="287">
        <v>2.2439</v>
      </c>
      <c r="J172" s="288">
        <v>0.65</v>
      </c>
      <c r="K172" s="150">
        <v>858081</v>
      </c>
      <c r="L172" s="332"/>
      <c r="M172" s="283">
        <v>0.36960000000000004</v>
      </c>
      <c r="N172" s="332"/>
      <c r="O172" s="284">
        <v>0.36960000000000004</v>
      </c>
      <c r="P172" s="285"/>
      <c r="Q172" s="333"/>
      <c r="R172" s="153">
        <v>3171</v>
      </c>
      <c r="S172" s="333"/>
      <c r="T172" s="136"/>
      <c r="U172" s="157">
        <v>3171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710</v>
      </c>
      <c r="D173" s="237"/>
      <c r="E173" s="286" t="s">
        <v>1433</v>
      </c>
      <c r="F173" s="286">
        <v>0</v>
      </c>
      <c r="G173" s="153" t="s">
        <v>1434</v>
      </c>
      <c r="H173" s="153" t="s">
        <v>1415</v>
      </c>
      <c r="I173" s="287">
        <v>1.1326000000000001</v>
      </c>
      <c r="J173" s="288">
        <v>1</v>
      </c>
      <c r="K173" s="150">
        <v>1032000</v>
      </c>
      <c r="L173" s="332"/>
      <c r="M173" s="283">
        <v>0.28700000000000003</v>
      </c>
      <c r="N173" s="332"/>
      <c r="O173" s="284">
        <v>0.28700000000000003</v>
      </c>
      <c r="P173" s="285"/>
      <c r="Q173" s="333"/>
      <c r="R173" s="153">
        <v>2962</v>
      </c>
      <c r="S173" s="333"/>
      <c r="T173" s="136"/>
      <c r="U173" s="157">
        <v>2962</v>
      </c>
      <c r="V173" s="295"/>
      <c r="W173" s="164"/>
    </row>
    <row r="174" spans="1:23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618017022</v>
      </c>
      <c r="L189" s="285"/>
      <c r="M189" s="285"/>
      <c r="N189" s="285"/>
      <c r="O189" s="285"/>
      <c r="P189" s="285"/>
      <c r="Q189" s="136"/>
      <c r="R189" s="292">
        <v>2025129</v>
      </c>
      <c r="S189" s="285"/>
      <c r="T189" s="136"/>
      <c r="U189" s="292">
        <v>2025129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832</v>
      </c>
      <c r="R18" s="336">
        <v>2356</v>
      </c>
      <c r="S18" s="336">
        <v>2937</v>
      </c>
      <c r="T18" s="136"/>
      <c r="U18" s="242">
        <v>6125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3484675</v>
      </c>
      <c r="R21" s="124">
        <v>9396379</v>
      </c>
      <c r="S21" s="124">
        <v>6200249</v>
      </c>
      <c r="T21" s="136"/>
      <c r="U21" s="242">
        <v>19081303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154120</v>
      </c>
      <c r="S28" s="336">
        <v>0</v>
      </c>
      <c r="T28" s="136"/>
      <c r="U28" s="242">
        <v>154120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99277</v>
      </c>
      <c r="R32" s="336">
        <v>0</v>
      </c>
      <c r="S32" s="336">
        <v>0</v>
      </c>
      <c r="T32" s="136"/>
      <c r="U32" s="242">
        <v>99277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726706</v>
      </c>
      <c r="R35" s="336">
        <v>0</v>
      </c>
      <c r="S35" s="336">
        <v>0</v>
      </c>
      <c r="T35" s="136"/>
      <c r="U35" s="242">
        <v>726706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825983</v>
      </c>
      <c r="R37" s="124">
        <v>154120</v>
      </c>
      <c r="S37" s="124">
        <v>0</v>
      </c>
      <c r="T37" s="136"/>
      <c r="U37" s="242">
        <v>980103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4310658</v>
      </c>
      <c r="R40" s="242">
        <v>9550499</v>
      </c>
      <c r="S40" s="242">
        <v>6200249</v>
      </c>
      <c r="T40" s="136"/>
      <c r="U40" s="242">
        <v>20061406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9390500</v>
      </c>
      <c r="L16" s="136" t="s">
        <v>392</v>
      </c>
      <c r="M16" s="95"/>
      <c r="N16" s="95"/>
      <c r="O16" s="237"/>
      <c r="P16" s="136" t="s">
        <v>72</v>
      </c>
      <c r="Q16" s="242">
        <v>77974</v>
      </c>
      <c r="R16" s="242">
        <v>113931</v>
      </c>
      <c r="S16" s="242">
        <v>63827</v>
      </c>
      <c r="T16" s="136"/>
      <c r="U16" s="242">
        <v>255732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1414</v>
      </c>
      <c r="H26" s="153" t="s">
        <v>1441</v>
      </c>
      <c r="I26" s="281">
        <v>1</v>
      </c>
      <c r="J26" s="282">
        <v>1</v>
      </c>
      <c r="K26" s="150">
        <v>855000</v>
      </c>
      <c r="L26" s="283">
        <v>3.9204699999999997E-3</v>
      </c>
      <c r="M26" s="283">
        <v>5.7274899999999991E-3</v>
      </c>
      <c r="N26" s="283">
        <v>4.1400000000000005E-3</v>
      </c>
      <c r="O26" s="284">
        <v>1.3787959999999998E-2</v>
      </c>
      <c r="P26" s="285"/>
      <c r="Q26" s="153">
        <v>3352</v>
      </c>
      <c r="R26" s="153">
        <v>4897</v>
      </c>
      <c r="S26" s="153">
        <v>3540</v>
      </c>
      <c r="T26" s="136"/>
      <c r="U26" s="157">
        <v>11789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1442</v>
      </c>
      <c r="F27" s="286">
        <v>0</v>
      </c>
      <c r="G27" s="153" t="s">
        <v>1417</v>
      </c>
      <c r="H27" s="153" t="s">
        <v>1441</v>
      </c>
      <c r="I27" s="287">
        <v>2.3359000000000001</v>
      </c>
      <c r="J27" s="288">
        <v>1</v>
      </c>
      <c r="K27" s="150">
        <v>6581000</v>
      </c>
      <c r="L27" s="283">
        <v>9.1569700000000004E-3</v>
      </c>
      <c r="M27" s="283">
        <v>1.3380029999999998E-2</v>
      </c>
      <c r="N27" s="283">
        <v>4.1400000000000005E-3</v>
      </c>
      <c r="O27" s="284">
        <v>2.6676999999999999E-2</v>
      </c>
      <c r="P27" s="285"/>
      <c r="Q27" s="153">
        <v>60262</v>
      </c>
      <c r="R27" s="153">
        <v>88054</v>
      </c>
      <c r="S27" s="153">
        <v>27245</v>
      </c>
      <c r="T27" s="136"/>
      <c r="U27" s="157">
        <v>175561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1443</v>
      </c>
      <c r="F28" s="286">
        <v>0</v>
      </c>
      <c r="G28" s="153" t="s">
        <v>1419</v>
      </c>
      <c r="H28" s="153" t="s">
        <v>1441</v>
      </c>
      <c r="I28" s="287">
        <v>1.9577</v>
      </c>
      <c r="J28" s="288">
        <v>1</v>
      </c>
      <c r="K28" s="150">
        <v>794000</v>
      </c>
      <c r="L28" s="283">
        <v>7.6750599999999992E-3</v>
      </c>
      <c r="M28" s="283">
        <v>1.1212849999999998E-2</v>
      </c>
      <c r="N28" s="283">
        <v>3.0676000000000002E-2</v>
      </c>
      <c r="O28" s="284">
        <v>4.9563910000000003E-2</v>
      </c>
      <c r="P28" s="285"/>
      <c r="Q28" s="153">
        <v>6094</v>
      </c>
      <c r="R28" s="153">
        <v>8903</v>
      </c>
      <c r="S28" s="153">
        <v>24357</v>
      </c>
      <c r="T28" s="136"/>
      <c r="U28" s="157">
        <v>39354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1444</v>
      </c>
      <c r="F29" s="286">
        <v>0</v>
      </c>
      <c r="G29" s="153" t="s">
        <v>1419</v>
      </c>
      <c r="H29" s="153" t="s">
        <v>1445</v>
      </c>
      <c r="I29" s="287">
        <v>1.9577</v>
      </c>
      <c r="J29" s="288">
        <v>1</v>
      </c>
      <c r="K29" s="150">
        <v>798000</v>
      </c>
      <c r="L29" s="283">
        <v>7.6750599999999992E-3</v>
      </c>
      <c r="M29" s="283">
        <v>1.1212849999999998E-2</v>
      </c>
      <c r="N29" s="283">
        <v>0</v>
      </c>
      <c r="O29" s="284">
        <v>1.8887909999999997E-2</v>
      </c>
      <c r="P29" s="285"/>
      <c r="Q29" s="153">
        <v>6125</v>
      </c>
      <c r="R29" s="153">
        <v>8948</v>
      </c>
      <c r="S29" s="153">
        <v>0</v>
      </c>
      <c r="T29" s="136"/>
      <c r="U29" s="157">
        <v>15073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1446</v>
      </c>
      <c r="F30" s="286">
        <v>0</v>
      </c>
      <c r="G30" s="153" t="s">
        <v>1419</v>
      </c>
      <c r="H30" s="153" t="s">
        <v>1447</v>
      </c>
      <c r="I30" s="287">
        <v>1.9577</v>
      </c>
      <c r="J30" s="288">
        <v>0.65</v>
      </c>
      <c r="K30" s="150">
        <v>278000</v>
      </c>
      <c r="L30" s="283">
        <v>5.0287799999999992E-3</v>
      </c>
      <c r="M30" s="283">
        <v>7.3489200000000001E-3</v>
      </c>
      <c r="N30" s="283">
        <v>2.0102000000000002E-2</v>
      </c>
      <c r="O30" s="284">
        <v>3.24797E-2</v>
      </c>
      <c r="P30" s="285"/>
      <c r="Q30" s="153">
        <v>1398</v>
      </c>
      <c r="R30" s="153">
        <v>2043</v>
      </c>
      <c r="S30" s="153">
        <v>5588</v>
      </c>
      <c r="T30" s="136"/>
      <c r="U30" s="157">
        <v>9029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1448</v>
      </c>
      <c r="F31" s="286">
        <v>0</v>
      </c>
      <c r="G31" s="153" t="s">
        <v>1431</v>
      </c>
      <c r="H31" s="153" t="s">
        <v>1441</v>
      </c>
      <c r="I31" s="287">
        <v>2.2439</v>
      </c>
      <c r="J31" s="288">
        <v>1</v>
      </c>
      <c r="K31" s="150">
        <v>84500</v>
      </c>
      <c r="L31" s="283">
        <v>8.7928999999999993E-3</v>
      </c>
      <c r="M31" s="283">
        <v>1.285207E-2</v>
      </c>
      <c r="N31" s="283">
        <v>3.6651000000000003E-2</v>
      </c>
      <c r="O31" s="284">
        <v>5.8295969999999996E-2</v>
      </c>
      <c r="P31" s="285"/>
      <c r="Q31" s="153">
        <v>743</v>
      </c>
      <c r="R31" s="153">
        <v>1086</v>
      </c>
      <c r="S31" s="153">
        <v>3097</v>
      </c>
      <c r="T31" s="136"/>
      <c r="U31" s="157">
        <v>4926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9390500</v>
      </c>
      <c r="L46" s="285"/>
      <c r="M46" s="285"/>
      <c r="N46" s="285"/>
      <c r="O46" s="285"/>
      <c r="P46" s="285"/>
      <c r="Q46" s="292">
        <v>77974</v>
      </c>
      <c r="R46" s="292">
        <v>113931</v>
      </c>
      <c r="S46" s="292">
        <v>63827</v>
      </c>
      <c r="T46" s="136"/>
      <c r="U46" s="292">
        <v>255732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1414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1414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1436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1440</v>
      </c>
      <c r="F58" s="279">
        <v>0</v>
      </c>
      <c r="G58" s="153" t="s">
        <v>1414</v>
      </c>
      <c r="H58" s="153" t="s">
        <v>1441</v>
      </c>
      <c r="I58" s="281">
        <v>1</v>
      </c>
      <c r="J58" s="282">
        <v>1</v>
      </c>
      <c r="K58" s="150">
        <v>855000</v>
      </c>
      <c r="L58" s="283">
        <v>0</v>
      </c>
      <c r="M58" s="283">
        <v>2.0210000000000002E-3</v>
      </c>
      <c r="N58" s="332"/>
      <c r="O58" s="284">
        <v>2.0210000000000002E-3</v>
      </c>
      <c r="P58" s="285"/>
      <c r="Q58" s="333"/>
      <c r="R58" s="153">
        <v>17.28</v>
      </c>
      <c r="S58" s="333"/>
      <c r="T58" s="136"/>
      <c r="U58" s="157">
        <v>17.28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1442</v>
      </c>
      <c r="F59" s="190">
        <v>0</v>
      </c>
      <c r="G59" s="153" t="s">
        <v>1417</v>
      </c>
      <c r="H59" s="153" t="s">
        <v>1441</v>
      </c>
      <c r="I59" s="287">
        <v>2.3359000000000001</v>
      </c>
      <c r="J59" s="288">
        <v>1</v>
      </c>
      <c r="K59" s="150">
        <v>6581000</v>
      </c>
      <c r="L59" s="283">
        <v>0</v>
      </c>
      <c r="M59" s="283">
        <v>4.7220000000000005E-3</v>
      </c>
      <c r="N59" s="332"/>
      <c r="O59" s="284">
        <v>4.7220000000000005E-3</v>
      </c>
      <c r="P59" s="285"/>
      <c r="Q59" s="333"/>
      <c r="R59" s="153">
        <v>310.75</v>
      </c>
      <c r="S59" s="333"/>
      <c r="T59" s="136"/>
      <c r="U59" s="157">
        <v>310.75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1443</v>
      </c>
      <c r="F60" s="190">
        <v>0</v>
      </c>
      <c r="G60" s="153" t="s">
        <v>1419</v>
      </c>
      <c r="H60" s="153" t="s">
        <v>1441</v>
      </c>
      <c r="I60" s="287">
        <v>1.95</v>
      </c>
      <c r="J60" s="288">
        <v>1</v>
      </c>
      <c r="K60" s="150">
        <v>794000</v>
      </c>
      <c r="L60" s="283">
        <v>0</v>
      </c>
      <c r="M60" s="283">
        <v>3.9569999999999996E-3</v>
      </c>
      <c r="N60" s="332"/>
      <c r="O60" s="284">
        <v>3.9569999999999996E-3</v>
      </c>
      <c r="P60" s="285"/>
      <c r="Q60" s="333"/>
      <c r="R60" s="153">
        <v>31.42</v>
      </c>
      <c r="S60" s="333"/>
      <c r="T60" s="136"/>
      <c r="U60" s="157">
        <v>31.42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1444</v>
      </c>
      <c r="F61" s="190">
        <v>0</v>
      </c>
      <c r="G61" s="153" t="s">
        <v>1419</v>
      </c>
      <c r="H61" s="153" t="s">
        <v>1445</v>
      </c>
      <c r="I61" s="287">
        <v>1.9577</v>
      </c>
      <c r="J61" s="288">
        <v>1</v>
      </c>
      <c r="K61" s="150">
        <v>798000</v>
      </c>
      <c r="L61" s="283">
        <v>0</v>
      </c>
      <c r="M61" s="283">
        <v>3.9569999999999996E-3</v>
      </c>
      <c r="N61" s="332"/>
      <c r="O61" s="284">
        <v>3.9569999999999996E-3</v>
      </c>
      <c r="P61" s="285"/>
      <c r="Q61" s="333"/>
      <c r="R61" s="153">
        <v>31.58</v>
      </c>
      <c r="S61" s="333"/>
      <c r="T61" s="136"/>
      <c r="U61" s="157">
        <v>31.58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1446</v>
      </c>
      <c r="F62" s="190">
        <v>0</v>
      </c>
      <c r="G62" s="153" t="s">
        <v>1419</v>
      </c>
      <c r="H62" s="153" t="s">
        <v>1447</v>
      </c>
      <c r="I62" s="287">
        <v>1.9577</v>
      </c>
      <c r="J62" s="288">
        <v>0.65</v>
      </c>
      <c r="K62" s="150">
        <v>278000</v>
      </c>
      <c r="L62" s="283">
        <v>0</v>
      </c>
      <c r="M62" s="283">
        <v>2.5930000000000003E-3</v>
      </c>
      <c r="N62" s="332"/>
      <c r="O62" s="284">
        <v>2.5930000000000003E-3</v>
      </c>
      <c r="P62" s="285"/>
      <c r="Q62" s="333"/>
      <c r="R62" s="153">
        <v>7.21</v>
      </c>
      <c r="S62" s="333"/>
      <c r="T62" s="136"/>
      <c r="U62" s="157">
        <v>7.21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1510</v>
      </c>
      <c r="D63" s="95"/>
      <c r="E63" s="286" t="s">
        <v>1448</v>
      </c>
      <c r="F63" s="190">
        <v>0</v>
      </c>
      <c r="G63" s="153" t="s">
        <v>1431</v>
      </c>
      <c r="H63" s="153" t="s">
        <v>1441</v>
      </c>
      <c r="I63" s="287">
        <v>2.2439</v>
      </c>
      <c r="J63" s="288">
        <v>1</v>
      </c>
      <c r="K63" s="150">
        <v>84500</v>
      </c>
      <c r="L63" s="283">
        <v>0</v>
      </c>
      <c r="M63" s="283">
        <v>4.5360000000000001E-3</v>
      </c>
      <c r="N63" s="332"/>
      <c r="O63" s="284">
        <v>4.5360000000000001E-3</v>
      </c>
      <c r="P63" s="285"/>
      <c r="Q63" s="333"/>
      <c r="R63" s="153">
        <v>3.83</v>
      </c>
      <c r="S63" s="333"/>
      <c r="T63" s="136"/>
      <c r="U63" s="157">
        <v>3.83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9390500</v>
      </c>
      <c r="L78" s="285"/>
      <c r="M78" s="285"/>
      <c r="N78" s="285"/>
      <c r="O78" s="285"/>
      <c r="P78" s="285"/>
      <c r="Q78" s="285"/>
      <c r="R78" s="292">
        <v>402.06999999999994</v>
      </c>
      <c r="S78" s="285"/>
      <c r="T78" s="136"/>
      <c r="U78" s="292">
        <v>402.06999999999994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950</v>
      </c>
      <c r="F89" s="307">
        <v>11</v>
      </c>
      <c r="G89" s="308" t="s">
        <v>1437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1440</v>
      </c>
      <c r="F90" s="279">
        <v>0</v>
      </c>
      <c r="G90" s="153" t="s">
        <v>1414</v>
      </c>
      <c r="H90" s="153" t="s">
        <v>1441</v>
      </c>
      <c r="I90" s="281">
        <v>1</v>
      </c>
      <c r="J90" s="282">
        <v>1</v>
      </c>
      <c r="K90" s="150">
        <v>855000</v>
      </c>
      <c r="L90" s="283">
        <v>0</v>
      </c>
      <c r="M90" s="283">
        <v>3.2899999999999997E-4</v>
      </c>
      <c r="N90" s="332"/>
      <c r="O90" s="284">
        <v>3.2899999999999997E-4</v>
      </c>
      <c r="P90" s="285"/>
      <c r="Q90" s="333"/>
      <c r="R90" s="153">
        <v>2.81</v>
      </c>
      <c r="S90" s="333"/>
      <c r="T90" s="136"/>
      <c r="U90" s="157">
        <v>2.81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1050</v>
      </c>
      <c r="D91" s="95"/>
      <c r="E91" s="286" t="s">
        <v>1442</v>
      </c>
      <c r="F91" s="190">
        <v>0</v>
      </c>
      <c r="G91" s="153" t="s">
        <v>1417</v>
      </c>
      <c r="H91" s="153" t="s">
        <v>1441</v>
      </c>
      <c r="I91" s="287">
        <v>2.3359000000000001</v>
      </c>
      <c r="J91" s="288">
        <v>1</v>
      </c>
      <c r="K91" s="150">
        <v>6581000</v>
      </c>
      <c r="L91" s="283">
        <v>0</v>
      </c>
      <c r="M91" s="283">
        <v>7.6800000000000002E-4</v>
      </c>
      <c r="N91" s="332"/>
      <c r="O91" s="284">
        <v>7.6800000000000002E-4</v>
      </c>
      <c r="P91" s="285"/>
      <c r="Q91" s="333"/>
      <c r="R91" s="153">
        <v>50.54</v>
      </c>
      <c r="S91" s="333"/>
      <c r="T91" s="136"/>
      <c r="U91" s="157">
        <v>50.54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1443</v>
      </c>
      <c r="F92" s="190">
        <v>0</v>
      </c>
      <c r="G92" s="153" t="s">
        <v>1419</v>
      </c>
      <c r="H92" s="153" t="s">
        <v>1441</v>
      </c>
      <c r="I92" s="287">
        <v>1.9577</v>
      </c>
      <c r="J92" s="288">
        <v>1</v>
      </c>
      <c r="K92" s="150">
        <v>794000</v>
      </c>
      <c r="L92" s="283">
        <v>0</v>
      </c>
      <c r="M92" s="283">
        <v>6.4300000000000013E-4</v>
      </c>
      <c r="N92" s="332"/>
      <c r="O92" s="284">
        <v>6.4300000000000013E-4</v>
      </c>
      <c r="P92" s="285"/>
      <c r="Q92" s="333"/>
      <c r="R92" s="153">
        <v>5.1100000000000003</v>
      </c>
      <c r="S92" s="333"/>
      <c r="T92" s="136"/>
      <c r="U92" s="157">
        <v>5.1100000000000003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1220</v>
      </c>
      <c r="D93" s="95"/>
      <c r="E93" s="286" t="s">
        <v>1444</v>
      </c>
      <c r="F93" s="190">
        <v>0</v>
      </c>
      <c r="G93" s="153" t="s">
        <v>1419</v>
      </c>
      <c r="H93" s="153" t="s">
        <v>1445</v>
      </c>
      <c r="I93" s="287">
        <v>1.9577</v>
      </c>
      <c r="J93" s="288">
        <v>1</v>
      </c>
      <c r="K93" s="150">
        <v>798000</v>
      </c>
      <c r="L93" s="283">
        <v>0</v>
      </c>
      <c r="M93" s="283">
        <v>6.4300000000000013E-4</v>
      </c>
      <c r="N93" s="332"/>
      <c r="O93" s="284">
        <v>6.4300000000000013E-4</v>
      </c>
      <c r="P93" s="285"/>
      <c r="Q93" s="333"/>
      <c r="R93" s="153">
        <v>5.13</v>
      </c>
      <c r="S93" s="333"/>
      <c r="T93" s="136"/>
      <c r="U93" s="157">
        <v>5.13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1280</v>
      </c>
      <c r="D94" s="95"/>
      <c r="E94" s="286" t="s">
        <v>1446</v>
      </c>
      <c r="F94" s="190">
        <v>0</v>
      </c>
      <c r="G94" s="153" t="s">
        <v>1419</v>
      </c>
      <c r="H94" s="153" t="s">
        <v>1447</v>
      </c>
      <c r="I94" s="287">
        <v>1.9577</v>
      </c>
      <c r="J94" s="288">
        <v>0.65</v>
      </c>
      <c r="K94" s="150">
        <v>278000</v>
      </c>
      <c r="L94" s="283">
        <v>0</v>
      </c>
      <c r="M94" s="283">
        <v>4.2200000000000001E-4</v>
      </c>
      <c r="N94" s="332"/>
      <c r="O94" s="284">
        <v>4.2200000000000001E-4</v>
      </c>
      <c r="P94" s="285"/>
      <c r="Q94" s="333"/>
      <c r="R94" s="153">
        <v>1.17</v>
      </c>
      <c r="S94" s="333"/>
      <c r="T94" s="136"/>
      <c r="U94" s="157">
        <v>1.17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1510</v>
      </c>
      <c r="D95" s="95"/>
      <c r="E95" s="286" t="s">
        <v>1448</v>
      </c>
      <c r="F95" s="190">
        <v>0</v>
      </c>
      <c r="G95" s="153" t="s">
        <v>1431</v>
      </c>
      <c r="H95" s="153" t="s">
        <v>1441</v>
      </c>
      <c r="I95" s="287">
        <v>2.2439</v>
      </c>
      <c r="J95" s="288">
        <v>1</v>
      </c>
      <c r="K95" s="150">
        <v>84500</v>
      </c>
      <c r="L95" s="283">
        <v>0</v>
      </c>
      <c r="M95" s="283">
        <v>7.3800000000000005E-4</v>
      </c>
      <c r="N95" s="332"/>
      <c r="O95" s="284">
        <v>7.3800000000000005E-4</v>
      </c>
      <c r="P95" s="285"/>
      <c r="Q95" s="333"/>
      <c r="R95" s="153">
        <v>0.62</v>
      </c>
      <c r="S95" s="333"/>
      <c r="T95" s="136"/>
      <c r="U95" s="157">
        <v>0.62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9390500</v>
      </c>
      <c r="L110" s="285"/>
      <c r="M110" s="285"/>
      <c r="N110" s="285"/>
      <c r="O110" s="285"/>
      <c r="P110" s="285"/>
      <c r="Q110" s="285"/>
      <c r="R110" s="292">
        <v>65.38000000000001</v>
      </c>
      <c r="S110" s="285"/>
      <c r="T110" s="136"/>
      <c r="U110" s="292">
        <v>65.38000000000001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950</v>
      </c>
      <c r="F121" s="307">
        <v>16</v>
      </c>
      <c r="G121" s="308" t="s">
        <v>1438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1440</v>
      </c>
      <c r="F122" s="279">
        <v>0</v>
      </c>
      <c r="G122" s="153" t="s">
        <v>1414</v>
      </c>
      <c r="H122" s="153" t="s">
        <v>1441</v>
      </c>
      <c r="I122" s="281">
        <v>1</v>
      </c>
      <c r="J122" s="282">
        <v>1</v>
      </c>
      <c r="K122" s="150">
        <v>855000</v>
      </c>
      <c r="L122" s="283">
        <v>0</v>
      </c>
      <c r="M122" s="283">
        <v>5.0100000000000003E-4</v>
      </c>
      <c r="N122" s="332"/>
      <c r="O122" s="284">
        <v>5.0100000000000003E-4</v>
      </c>
      <c r="P122" s="285"/>
      <c r="Q122" s="333"/>
      <c r="R122" s="153">
        <v>4.28</v>
      </c>
      <c r="S122" s="333"/>
      <c r="T122" s="136"/>
      <c r="U122" s="157">
        <v>4.28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1050</v>
      </c>
      <c r="D123" s="95"/>
      <c r="E123" s="286" t="s">
        <v>1442</v>
      </c>
      <c r="F123" s="190">
        <v>0</v>
      </c>
      <c r="G123" s="153" t="s">
        <v>1417</v>
      </c>
      <c r="H123" s="153" t="s">
        <v>1441</v>
      </c>
      <c r="I123" s="287">
        <v>2.3359000000000001</v>
      </c>
      <c r="J123" s="288">
        <v>1</v>
      </c>
      <c r="K123" s="150">
        <v>6581000</v>
      </c>
      <c r="L123" s="283">
        <v>0</v>
      </c>
      <c r="M123" s="283">
        <v>1.1710000000000002E-3</v>
      </c>
      <c r="N123" s="332"/>
      <c r="O123" s="284">
        <v>1.1710000000000002E-3</v>
      </c>
      <c r="P123" s="285"/>
      <c r="Q123" s="333"/>
      <c r="R123" s="153">
        <v>77.06</v>
      </c>
      <c r="S123" s="333"/>
      <c r="T123" s="136"/>
      <c r="U123" s="157">
        <v>77.06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1210</v>
      </c>
      <c r="D124" s="95"/>
      <c r="E124" s="286" t="s">
        <v>1443</v>
      </c>
      <c r="F124" s="190">
        <v>0</v>
      </c>
      <c r="G124" s="153" t="s">
        <v>1419</v>
      </c>
      <c r="H124" s="153" t="s">
        <v>1441</v>
      </c>
      <c r="I124" s="287">
        <v>1.9577</v>
      </c>
      <c r="J124" s="288">
        <v>1</v>
      </c>
      <c r="K124" s="150">
        <v>794000</v>
      </c>
      <c r="L124" s="283">
        <v>0</v>
      </c>
      <c r="M124" s="283">
        <v>9.810000000000001E-4</v>
      </c>
      <c r="N124" s="332"/>
      <c r="O124" s="284">
        <v>9.810000000000001E-4</v>
      </c>
      <c r="P124" s="285"/>
      <c r="Q124" s="333"/>
      <c r="R124" s="153">
        <v>7.79</v>
      </c>
      <c r="S124" s="333"/>
      <c r="T124" s="136"/>
      <c r="U124" s="157">
        <v>7.79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1220</v>
      </c>
      <c r="D125" s="95"/>
      <c r="E125" s="286" t="s">
        <v>1444</v>
      </c>
      <c r="F125" s="190">
        <v>0</v>
      </c>
      <c r="G125" s="153" t="s">
        <v>1419</v>
      </c>
      <c r="H125" s="153" t="s">
        <v>1445</v>
      </c>
      <c r="I125" s="287">
        <v>1.9577</v>
      </c>
      <c r="J125" s="288">
        <v>1</v>
      </c>
      <c r="K125" s="150">
        <v>798000</v>
      </c>
      <c r="L125" s="283">
        <v>0</v>
      </c>
      <c r="M125" s="283">
        <v>9.810000000000001E-4</v>
      </c>
      <c r="N125" s="332"/>
      <c r="O125" s="284">
        <v>9.810000000000001E-4</v>
      </c>
      <c r="P125" s="285"/>
      <c r="Q125" s="333"/>
      <c r="R125" s="153">
        <v>7.83</v>
      </c>
      <c r="S125" s="333"/>
      <c r="T125" s="136"/>
      <c r="U125" s="157">
        <v>7.83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1280</v>
      </c>
      <c r="D126" s="95"/>
      <c r="E126" s="286" t="s">
        <v>1446</v>
      </c>
      <c r="F126" s="190">
        <v>0</v>
      </c>
      <c r="G126" s="153" t="s">
        <v>1419</v>
      </c>
      <c r="H126" s="153" t="s">
        <v>1447</v>
      </c>
      <c r="I126" s="287">
        <v>1.9577</v>
      </c>
      <c r="J126" s="288">
        <v>0.65</v>
      </c>
      <c r="K126" s="150">
        <v>278000</v>
      </c>
      <c r="L126" s="283">
        <v>0</v>
      </c>
      <c r="M126" s="283">
        <v>6.4300000000000013E-4</v>
      </c>
      <c r="N126" s="332"/>
      <c r="O126" s="284">
        <v>6.4300000000000013E-4</v>
      </c>
      <c r="P126" s="285"/>
      <c r="Q126" s="333"/>
      <c r="R126" s="153">
        <v>1.79</v>
      </c>
      <c r="S126" s="333"/>
      <c r="T126" s="136"/>
      <c r="U126" s="157">
        <v>1.79</v>
      </c>
      <c r="V126" s="265"/>
    </row>
    <row r="127" spans="1:22" ht="12.75" customHeight="1" x14ac:dyDescent="0.2">
      <c r="A127" s="306">
        <v>14</v>
      </c>
      <c r="B127" s="230">
        <v>6</v>
      </c>
      <c r="C127" s="237">
        <v>1510</v>
      </c>
      <c r="D127" s="95"/>
      <c r="E127" s="286" t="s">
        <v>1448</v>
      </c>
      <c r="F127" s="190">
        <v>0</v>
      </c>
      <c r="G127" s="153" t="s">
        <v>1431</v>
      </c>
      <c r="H127" s="153" t="s">
        <v>1441</v>
      </c>
      <c r="I127" s="287">
        <v>2.2439</v>
      </c>
      <c r="J127" s="288">
        <v>1</v>
      </c>
      <c r="K127" s="150">
        <v>84500</v>
      </c>
      <c r="L127" s="283">
        <v>0</v>
      </c>
      <c r="M127" s="283">
        <v>1.1250000000000001E-3</v>
      </c>
      <c r="N127" s="332"/>
      <c r="O127" s="284">
        <v>1.1250000000000001E-3</v>
      </c>
      <c r="P127" s="285"/>
      <c r="Q127" s="333"/>
      <c r="R127" s="153">
        <v>0.95</v>
      </c>
      <c r="S127" s="333"/>
      <c r="T127" s="136"/>
      <c r="U127" s="157">
        <v>0.95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9390500</v>
      </c>
      <c r="L142" s="285"/>
      <c r="M142" s="285"/>
      <c r="N142" s="285"/>
      <c r="O142" s="285"/>
      <c r="P142" s="285"/>
      <c r="Q142" s="285"/>
      <c r="R142" s="292">
        <v>99.700000000000017</v>
      </c>
      <c r="S142" s="285"/>
      <c r="T142" s="136"/>
      <c r="U142" s="292">
        <v>99.700000000000017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950</v>
      </c>
      <c r="F153" s="307">
        <v>13</v>
      </c>
      <c r="G153" s="308" t="s">
        <v>1439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1440</v>
      </c>
      <c r="F154" s="279">
        <v>0</v>
      </c>
      <c r="G154" s="153" t="s">
        <v>1414</v>
      </c>
      <c r="H154" s="153" t="s">
        <v>1441</v>
      </c>
      <c r="I154" s="281">
        <v>1</v>
      </c>
      <c r="J154" s="282">
        <v>1</v>
      </c>
      <c r="K154" s="150">
        <v>855000</v>
      </c>
      <c r="L154" s="283">
        <v>0</v>
      </c>
      <c r="M154" s="283">
        <v>2.5340000000000002E-3</v>
      </c>
      <c r="N154" s="332"/>
      <c r="O154" s="284">
        <v>2.5340000000000002E-3</v>
      </c>
      <c r="P154" s="285"/>
      <c r="Q154" s="333"/>
      <c r="R154" s="153">
        <v>21.67</v>
      </c>
      <c r="S154" s="333"/>
      <c r="T154" s="136"/>
      <c r="U154" s="157">
        <v>21.67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1050</v>
      </c>
      <c r="D155" s="95"/>
      <c r="E155" s="286" t="s">
        <v>1442</v>
      </c>
      <c r="F155" s="190">
        <v>0</v>
      </c>
      <c r="G155" s="153" t="s">
        <v>1417</v>
      </c>
      <c r="H155" s="153" t="s">
        <v>1441</v>
      </c>
      <c r="I155" s="287">
        <v>2.3359000000000001</v>
      </c>
      <c r="J155" s="288">
        <v>1</v>
      </c>
      <c r="K155" s="150">
        <v>6581000</v>
      </c>
      <c r="L155" s="283">
        <v>0</v>
      </c>
      <c r="M155" s="283">
        <v>5.9200000000000008E-3</v>
      </c>
      <c r="N155" s="332"/>
      <c r="O155" s="284">
        <v>5.9200000000000008E-3</v>
      </c>
      <c r="P155" s="285"/>
      <c r="Q155" s="333"/>
      <c r="R155" s="153">
        <v>389.6</v>
      </c>
      <c r="S155" s="333"/>
      <c r="T155" s="136"/>
      <c r="U155" s="157">
        <v>389.6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1210</v>
      </c>
      <c r="D156" s="95"/>
      <c r="E156" s="286" t="s">
        <v>1443</v>
      </c>
      <c r="F156" s="190">
        <v>0</v>
      </c>
      <c r="G156" s="153" t="s">
        <v>1419</v>
      </c>
      <c r="H156" s="153" t="s">
        <v>1441</v>
      </c>
      <c r="I156" s="287">
        <v>1.9577</v>
      </c>
      <c r="J156" s="288">
        <v>1</v>
      </c>
      <c r="K156" s="150">
        <v>794000</v>
      </c>
      <c r="L156" s="283">
        <v>0</v>
      </c>
      <c r="M156" s="283">
        <v>4.9610000000000001E-3</v>
      </c>
      <c r="N156" s="332"/>
      <c r="O156" s="284">
        <v>4.9610000000000001E-3</v>
      </c>
      <c r="P156" s="285"/>
      <c r="Q156" s="333"/>
      <c r="R156" s="153">
        <v>39.39</v>
      </c>
      <c r="S156" s="333"/>
      <c r="T156" s="136"/>
      <c r="U156" s="157">
        <v>39.39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1220</v>
      </c>
      <c r="D157" s="95"/>
      <c r="E157" s="286" t="s">
        <v>1444</v>
      </c>
      <c r="F157" s="190">
        <v>0</v>
      </c>
      <c r="G157" s="153" t="s">
        <v>1419</v>
      </c>
      <c r="H157" s="153" t="s">
        <v>1445</v>
      </c>
      <c r="I157" s="287">
        <v>1.9577</v>
      </c>
      <c r="J157" s="288">
        <v>1</v>
      </c>
      <c r="K157" s="150">
        <v>798000</v>
      </c>
      <c r="L157" s="283">
        <v>0</v>
      </c>
      <c r="M157" s="283">
        <v>4.9610000000000001E-3</v>
      </c>
      <c r="N157" s="332"/>
      <c r="O157" s="284">
        <v>4.9610000000000001E-3</v>
      </c>
      <c r="P157" s="285"/>
      <c r="Q157" s="333"/>
      <c r="R157" s="153">
        <v>39.590000000000003</v>
      </c>
      <c r="S157" s="333"/>
      <c r="T157" s="136"/>
      <c r="U157" s="157">
        <v>39.590000000000003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1280</v>
      </c>
      <c r="D158" s="95"/>
      <c r="E158" s="286" t="s">
        <v>1446</v>
      </c>
      <c r="F158" s="190">
        <v>0</v>
      </c>
      <c r="G158" s="153" t="s">
        <v>1419</v>
      </c>
      <c r="H158" s="153" t="s">
        <v>1447</v>
      </c>
      <c r="I158" s="287">
        <v>1.9577</v>
      </c>
      <c r="J158" s="288">
        <v>0.65</v>
      </c>
      <c r="K158" s="150">
        <v>278000</v>
      </c>
      <c r="L158" s="283">
        <v>0</v>
      </c>
      <c r="M158" s="283">
        <v>3.251E-3</v>
      </c>
      <c r="N158" s="332"/>
      <c r="O158" s="284">
        <v>3.251E-3</v>
      </c>
      <c r="P158" s="285"/>
      <c r="Q158" s="333"/>
      <c r="R158" s="153">
        <v>9.0399999999999991</v>
      </c>
      <c r="S158" s="333"/>
      <c r="T158" s="136"/>
      <c r="U158" s="157">
        <v>9.0399999999999991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1510</v>
      </c>
      <c r="D159" s="95"/>
      <c r="E159" s="286" t="s">
        <v>1448</v>
      </c>
      <c r="F159" s="190">
        <v>0</v>
      </c>
      <c r="G159" s="153" t="s">
        <v>1431</v>
      </c>
      <c r="H159" s="153" t="s">
        <v>1441</v>
      </c>
      <c r="I159" s="287">
        <v>2.2439</v>
      </c>
      <c r="J159" s="288">
        <v>1</v>
      </c>
      <c r="K159" s="150">
        <v>84500</v>
      </c>
      <c r="L159" s="283">
        <v>0</v>
      </c>
      <c r="M159" s="283">
        <v>5.6870000000000002E-3</v>
      </c>
      <c r="N159" s="332"/>
      <c r="O159" s="284">
        <v>5.6870000000000002E-3</v>
      </c>
      <c r="P159" s="285"/>
      <c r="Q159" s="333"/>
      <c r="R159" s="153">
        <v>4.8099999999999996</v>
      </c>
      <c r="S159" s="333"/>
      <c r="T159" s="136"/>
      <c r="U159" s="157">
        <v>4.8099999999999996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9390500</v>
      </c>
      <c r="L174" s="285"/>
      <c r="M174" s="285"/>
      <c r="N174" s="285"/>
      <c r="O174" s="285"/>
      <c r="P174" s="285"/>
      <c r="Q174" s="285"/>
      <c r="R174" s="292">
        <v>504.1</v>
      </c>
      <c r="S174" s="285"/>
      <c r="T174" s="136"/>
      <c r="U174" s="292">
        <v>504.1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29565</v>
      </c>
      <c r="R15" s="336">
        <v>-326</v>
      </c>
      <c r="S15" s="336">
        <v>-33042</v>
      </c>
      <c r="T15" s="136"/>
      <c r="U15" s="242">
        <v>-3803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107539</v>
      </c>
      <c r="R18" s="124">
        <v>220730</v>
      </c>
      <c r="S18" s="124">
        <v>30785</v>
      </c>
      <c r="T18" s="136"/>
      <c r="U18" s="242">
        <v>359054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107539</v>
      </c>
      <c r="R36" s="242">
        <v>220730</v>
      </c>
      <c r="S36" s="242">
        <v>30785</v>
      </c>
      <c r="T36" s="136"/>
      <c r="U36" s="242">
        <v>359054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0.56502000000000008</v>
      </c>
      <c r="W13" s="364">
        <v>4.7739999999999998E-2</v>
      </c>
      <c r="X13" s="364">
        <v>0.27638000000000001</v>
      </c>
      <c r="Y13" s="364">
        <v>0.11086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454251720</v>
      </c>
      <c r="O21" s="388"/>
      <c r="P21" s="157">
        <v>8709369</v>
      </c>
      <c r="Q21" s="136"/>
      <c r="R21" s="153">
        <v>1780667</v>
      </c>
      <c r="S21" s="153">
        <v>5048100</v>
      </c>
      <c r="T21" s="153">
        <v>1880602</v>
      </c>
      <c r="U21" s="136"/>
      <c r="V21" s="150">
        <v>601594</v>
      </c>
      <c r="W21" s="150">
        <v>167129</v>
      </c>
      <c r="X21" s="150">
        <v>326087</v>
      </c>
      <c r="Y21" s="150">
        <v>785792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179496805</v>
      </c>
      <c r="O22" s="388"/>
      <c r="P22" s="157">
        <v>3016690</v>
      </c>
      <c r="Q22" s="136"/>
      <c r="R22" s="153">
        <v>703648</v>
      </c>
      <c r="S22" s="153">
        <v>1994913</v>
      </c>
      <c r="T22" s="153">
        <v>318129</v>
      </c>
      <c r="U22" s="136"/>
      <c r="V22" s="150">
        <v>213591</v>
      </c>
      <c r="W22" s="150">
        <v>14358</v>
      </c>
      <c r="X22" s="150">
        <v>23249</v>
      </c>
      <c r="Y22" s="150">
        <v>66931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633748525</v>
      </c>
      <c r="O25" s="388"/>
      <c r="P25" s="157">
        <v>11726059</v>
      </c>
      <c r="Q25" s="136"/>
      <c r="R25" s="153">
        <v>2484315</v>
      </c>
      <c r="S25" s="153">
        <v>7043013</v>
      </c>
      <c r="T25" s="153">
        <v>2198731</v>
      </c>
      <c r="U25" s="136"/>
      <c r="V25" s="153">
        <v>815185</v>
      </c>
      <c r="W25" s="153">
        <v>181487</v>
      </c>
      <c r="X25" s="153">
        <v>349336</v>
      </c>
      <c r="Y25" s="153">
        <v>852723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161373182</v>
      </c>
      <c r="O27" s="388"/>
      <c r="P27" s="157">
        <v>4955120</v>
      </c>
      <c r="Q27" s="136"/>
      <c r="R27" s="153">
        <v>632710</v>
      </c>
      <c r="S27" s="153">
        <v>1793484</v>
      </c>
      <c r="T27" s="153">
        <v>2528926</v>
      </c>
      <c r="U27" s="136"/>
      <c r="V27" s="153">
        <v>1428894</v>
      </c>
      <c r="W27" s="153">
        <v>120731</v>
      </c>
      <c r="X27" s="153">
        <v>698945</v>
      </c>
      <c r="Y27" s="153">
        <v>280357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75929995</v>
      </c>
      <c r="O29" s="388"/>
      <c r="P29" s="157">
        <v>1922338</v>
      </c>
      <c r="Q29" s="136"/>
      <c r="R29" s="153">
        <v>297669</v>
      </c>
      <c r="S29" s="153">
        <v>434899</v>
      </c>
      <c r="T29" s="153">
        <v>1189770</v>
      </c>
      <c r="U29" s="136"/>
      <c r="V29" s="153">
        <v>672244</v>
      </c>
      <c r="W29" s="153">
        <v>56800</v>
      </c>
      <c r="X29" s="153">
        <v>328829</v>
      </c>
      <c r="Y29" s="153">
        <v>131898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16384005</v>
      </c>
      <c r="O30" s="388"/>
      <c r="P30" s="157">
        <v>345055</v>
      </c>
      <c r="Q30" s="136"/>
      <c r="R30" s="153">
        <v>53430</v>
      </c>
      <c r="S30" s="153">
        <v>78066</v>
      </c>
      <c r="T30" s="153">
        <v>213559</v>
      </c>
      <c r="U30" s="136"/>
      <c r="V30" s="153">
        <v>120665</v>
      </c>
      <c r="W30" s="153">
        <v>10195</v>
      </c>
      <c r="X30" s="153">
        <v>59023</v>
      </c>
      <c r="Y30" s="153">
        <v>23675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253687182</v>
      </c>
      <c r="O31" s="388"/>
      <c r="P31" s="157">
        <v>7222513</v>
      </c>
      <c r="Q31" s="136"/>
      <c r="R31" s="153">
        <v>983809</v>
      </c>
      <c r="S31" s="153">
        <v>2306449</v>
      </c>
      <c r="T31" s="153">
        <v>3932255</v>
      </c>
      <c r="U31" s="136"/>
      <c r="V31" s="153">
        <v>2221803</v>
      </c>
      <c r="W31" s="153">
        <v>187726</v>
      </c>
      <c r="X31" s="153">
        <v>1086797</v>
      </c>
      <c r="Y31" s="153">
        <v>435930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2840860</v>
      </c>
      <c r="O33" s="388"/>
      <c r="P33" s="157">
        <v>89110</v>
      </c>
      <c r="Q33" s="136"/>
      <c r="R33" s="153">
        <v>11137</v>
      </c>
      <c r="S33" s="153">
        <v>31572</v>
      </c>
      <c r="T33" s="153">
        <v>46401</v>
      </c>
      <c r="U33" s="136"/>
      <c r="V33" s="153">
        <v>26217</v>
      </c>
      <c r="W33" s="153">
        <v>2215</v>
      </c>
      <c r="X33" s="153">
        <v>12824</v>
      </c>
      <c r="Y33" s="153">
        <v>5144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2840860</v>
      </c>
      <c r="O35" s="388"/>
      <c r="P35" s="157">
        <v>89110</v>
      </c>
      <c r="Q35" s="136"/>
      <c r="R35" s="153">
        <v>11137</v>
      </c>
      <c r="S35" s="153">
        <v>31572</v>
      </c>
      <c r="T35" s="153">
        <v>46401</v>
      </c>
      <c r="U35" s="136"/>
      <c r="V35" s="153">
        <v>26217</v>
      </c>
      <c r="W35" s="153">
        <v>2215</v>
      </c>
      <c r="X35" s="153">
        <v>12824</v>
      </c>
      <c r="Y35" s="153">
        <v>5144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1168843</v>
      </c>
      <c r="O37" s="388"/>
      <c r="P37" s="157">
        <v>37496</v>
      </c>
      <c r="Q37" s="136"/>
      <c r="R37" s="153">
        <v>4582</v>
      </c>
      <c r="S37" s="153">
        <v>12989</v>
      </c>
      <c r="T37" s="153">
        <v>19925</v>
      </c>
      <c r="U37" s="136"/>
      <c r="V37" s="153">
        <v>11258</v>
      </c>
      <c r="W37" s="153">
        <v>951</v>
      </c>
      <c r="X37" s="153">
        <v>5507</v>
      </c>
      <c r="Y37" s="153">
        <v>2209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6125</v>
      </c>
      <c r="Q39" s="136"/>
      <c r="R39" s="153">
        <v>832</v>
      </c>
      <c r="S39" s="153">
        <v>2356</v>
      </c>
      <c r="T39" s="153">
        <v>2937</v>
      </c>
      <c r="U39" s="136"/>
      <c r="V39" s="150">
        <v>1660</v>
      </c>
      <c r="W39" s="150">
        <v>140</v>
      </c>
      <c r="X39" s="150">
        <v>812</v>
      </c>
      <c r="Y39" s="150">
        <v>325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19081303</v>
      </c>
      <c r="Q41" s="136"/>
      <c r="R41" s="157">
        <v>3484675</v>
      </c>
      <c r="S41" s="157">
        <v>9396379</v>
      </c>
      <c r="T41" s="157">
        <v>6200249</v>
      </c>
      <c r="U41" s="136"/>
      <c r="V41" s="157">
        <v>3076123</v>
      </c>
      <c r="W41" s="157">
        <v>372519</v>
      </c>
      <c r="X41" s="157">
        <v>1455276</v>
      </c>
      <c r="Y41" s="157">
        <v>1296331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980103</v>
      </c>
      <c r="Q42" s="136"/>
      <c r="R42" s="153">
        <v>825983</v>
      </c>
      <c r="S42" s="153">
        <v>154120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891445410</v>
      </c>
      <c r="O43" s="388"/>
      <c r="P43" s="157">
        <v>20061406</v>
      </c>
      <c r="Q43" s="136"/>
      <c r="R43" s="157">
        <v>4310658</v>
      </c>
      <c r="S43" s="157">
        <v>9550499</v>
      </c>
      <c r="T43" s="157">
        <v>6200249</v>
      </c>
      <c r="U43" s="136"/>
      <c r="V43" s="157">
        <v>3076123</v>
      </c>
      <c r="W43" s="157">
        <v>372519</v>
      </c>
      <c r="X43" s="157">
        <v>1455276</v>
      </c>
      <c r="Y43" s="157">
        <v>1296331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855000</v>
      </c>
      <c r="O53" s="388"/>
      <c r="P53" s="157">
        <v>16393</v>
      </c>
      <c r="Q53" s="136"/>
      <c r="R53" s="153">
        <v>3352</v>
      </c>
      <c r="S53" s="153">
        <v>9501</v>
      </c>
      <c r="T53" s="153">
        <v>3540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15372558</v>
      </c>
      <c r="O54" s="388"/>
      <c r="P54" s="157">
        <v>258356</v>
      </c>
      <c r="Q54" s="136"/>
      <c r="R54" s="153">
        <v>60262</v>
      </c>
      <c r="S54" s="153">
        <v>170849</v>
      </c>
      <c r="T54" s="153">
        <v>27245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16227558</v>
      </c>
      <c r="O55" s="388"/>
      <c r="P55" s="157">
        <v>274749</v>
      </c>
      <c r="Q55" s="136"/>
      <c r="R55" s="153">
        <v>63614</v>
      </c>
      <c r="S55" s="153">
        <v>180350</v>
      </c>
      <c r="T55" s="153">
        <v>30785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3470415</v>
      </c>
      <c r="O57" s="388"/>
      <c r="P57" s="157">
        <v>82161</v>
      </c>
      <c r="Q57" s="136"/>
      <c r="R57" s="153">
        <v>13617</v>
      </c>
      <c r="S57" s="153">
        <v>38599</v>
      </c>
      <c r="T57" s="153">
        <v>29945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3470415</v>
      </c>
      <c r="O61" s="388"/>
      <c r="P61" s="157">
        <v>82161</v>
      </c>
      <c r="Q61" s="136"/>
      <c r="R61" s="153">
        <v>13617</v>
      </c>
      <c r="S61" s="153">
        <v>38599</v>
      </c>
      <c r="T61" s="153">
        <v>29945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189610</v>
      </c>
      <c r="O63" s="388"/>
      <c r="P63" s="157">
        <v>5947</v>
      </c>
      <c r="Q63" s="136"/>
      <c r="R63" s="153">
        <v>743</v>
      </c>
      <c r="S63" s="153">
        <v>2107</v>
      </c>
      <c r="T63" s="153">
        <v>3097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189610</v>
      </c>
      <c r="O65" s="388"/>
      <c r="P65" s="157">
        <v>5947</v>
      </c>
      <c r="Q65" s="136"/>
      <c r="R65" s="153">
        <v>743</v>
      </c>
      <c r="S65" s="153">
        <v>2107</v>
      </c>
      <c r="T65" s="153">
        <v>3097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-3803</v>
      </c>
      <c r="Q69" s="136"/>
      <c r="R69" s="153">
        <v>29565</v>
      </c>
      <c r="S69" s="153">
        <v>-326</v>
      </c>
      <c r="T69" s="153">
        <v>-33042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359054</v>
      </c>
      <c r="Q71" s="136"/>
      <c r="R71" s="157">
        <v>107539</v>
      </c>
      <c r="S71" s="157">
        <v>220730</v>
      </c>
      <c r="T71" s="157">
        <v>30785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19887583</v>
      </c>
      <c r="O73" s="388"/>
      <c r="P73" s="157">
        <v>359054</v>
      </c>
      <c r="Q73" s="136"/>
      <c r="R73" s="157">
        <v>107539</v>
      </c>
      <c r="S73" s="157">
        <v>220730</v>
      </c>
      <c r="T73" s="157">
        <v>30785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33271</v>
      </c>
      <c r="O19" s="336">
        <v>19106</v>
      </c>
      <c r="P19" s="336">
        <v>0</v>
      </c>
      <c r="Q19" s="404"/>
      <c r="R19" s="124">
        <v>52377</v>
      </c>
      <c r="S19" s="336">
        <v>0</v>
      </c>
      <c r="T19" s="242">
        <v>52377</v>
      </c>
      <c r="U19" s="404"/>
      <c r="V19" s="336">
        <v>33271</v>
      </c>
      <c r="W19" s="336">
        <v>19106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63614</v>
      </c>
      <c r="O28" s="336">
        <v>181965</v>
      </c>
      <c r="P28" s="336">
        <v>30785</v>
      </c>
      <c r="Q28" s="404"/>
      <c r="R28" s="124">
        <v>276364</v>
      </c>
      <c r="S28" s="336">
        <v>0</v>
      </c>
      <c r="T28" s="242">
        <v>276364</v>
      </c>
      <c r="U28" s="404"/>
      <c r="V28" s="336">
        <v>63614</v>
      </c>
      <c r="W28" s="336">
        <v>181965</v>
      </c>
      <c r="X28" s="336">
        <v>30785</v>
      </c>
      <c r="Y28" s="404"/>
      <c r="Z28" s="336">
        <v>6919</v>
      </c>
      <c r="AA28" s="336">
        <v>660</v>
      </c>
      <c r="AB28" s="336">
        <v>3741</v>
      </c>
      <c r="AC28" s="336">
        <v>19465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6814</v>
      </c>
      <c r="O30" s="336">
        <v>17534</v>
      </c>
      <c r="P30" s="336">
        <v>0</v>
      </c>
      <c r="Q30" s="404"/>
      <c r="R30" s="124">
        <v>24348</v>
      </c>
      <c r="S30" s="336">
        <v>0</v>
      </c>
      <c r="T30" s="242">
        <v>24348</v>
      </c>
      <c r="U30" s="404"/>
      <c r="V30" s="336">
        <v>6814</v>
      </c>
      <c r="W30" s="336">
        <v>17534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3840</v>
      </c>
      <c r="O35" s="336">
        <v>2125</v>
      </c>
      <c r="P35" s="336">
        <v>0</v>
      </c>
      <c r="Q35" s="404"/>
      <c r="R35" s="124">
        <v>5965</v>
      </c>
      <c r="S35" s="336">
        <v>0</v>
      </c>
      <c r="T35" s="242">
        <v>5965</v>
      </c>
      <c r="U35" s="404"/>
      <c r="V35" s="336">
        <v>3840</v>
      </c>
      <c r="W35" s="336">
        <v>2125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107539</v>
      </c>
      <c r="O36" s="242">
        <v>220730</v>
      </c>
      <c r="P36" s="242">
        <v>30785</v>
      </c>
      <c r="Q36" s="404"/>
      <c r="R36" s="242">
        <v>359054</v>
      </c>
      <c r="S36" s="242">
        <v>0</v>
      </c>
      <c r="T36" s="242">
        <v>359054</v>
      </c>
      <c r="U36" s="404"/>
      <c r="V36" s="242">
        <v>107539</v>
      </c>
      <c r="W36" s="242">
        <v>220730</v>
      </c>
      <c r="X36" s="242">
        <v>30785</v>
      </c>
      <c r="Y36" s="404"/>
      <c r="Z36" s="242">
        <v>6919</v>
      </c>
      <c r="AA36" s="242">
        <v>660</v>
      </c>
      <c r="AB36" s="242">
        <v>3741</v>
      </c>
      <c r="AC36" s="242">
        <v>19465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207848</v>
      </c>
      <c r="P15" s="150">
        <v>0</v>
      </c>
      <c r="Q15" s="150">
        <v>57316</v>
      </c>
      <c r="R15" s="150">
        <v>9995</v>
      </c>
      <c r="S15" s="150">
        <v>0</v>
      </c>
      <c r="T15" s="150">
        <v>0</v>
      </c>
      <c r="U15" s="153">
        <v>275159</v>
      </c>
      <c r="V15" s="136"/>
      <c r="W15" s="150">
        <v>0</v>
      </c>
      <c r="X15" s="150">
        <v>0</v>
      </c>
      <c r="Y15" s="150">
        <v>0</v>
      </c>
      <c r="Z15" s="157">
        <v>275159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0</v>
      </c>
      <c r="V16" s="136"/>
      <c r="W16" s="150">
        <v>0</v>
      </c>
      <c r="X16" s="150">
        <v>0</v>
      </c>
      <c r="Y16" s="150">
        <v>0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748538</v>
      </c>
      <c r="P17" s="150">
        <v>0</v>
      </c>
      <c r="Q17" s="150">
        <v>234249</v>
      </c>
      <c r="R17" s="150">
        <v>150572</v>
      </c>
      <c r="S17" s="150">
        <v>0</v>
      </c>
      <c r="T17" s="150">
        <v>0</v>
      </c>
      <c r="U17" s="153">
        <v>1133359</v>
      </c>
      <c r="V17" s="136"/>
      <c r="W17" s="150">
        <v>0</v>
      </c>
      <c r="X17" s="150">
        <v>408081</v>
      </c>
      <c r="Y17" s="150">
        <v>0</v>
      </c>
      <c r="Z17" s="157">
        <v>1541440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956386</v>
      </c>
      <c r="P19" s="153">
        <v>0</v>
      </c>
      <c r="Q19" s="153">
        <v>291565</v>
      </c>
      <c r="R19" s="153">
        <v>160567</v>
      </c>
      <c r="S19" s="153">
        <v>0</v>
      </c>
      <c r="T19" s="153">
        <v>0</v>
      </c>
      <c r="U19" s="153">
        <v>1408518</v>
      </c>
      <c r="V19" s="136"/>
      <c r="W19" s="153">
        <v>0</v>
      </c>
      <c r="X19" s="153">
        <v>408081</v>
      </c>
      <c r="Y19" s="153">
        <v>0</v>
      </c>
      <c r="Z19" s="157">
        <v>1816599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1837914</v>
      </c>
      <c r="S21" s="150">
        <v>0</v>
      </c>
      <c r="T21" s="150">
        <v>0</v>
      </c>
      <c r="U21" s="153">
        <v>1837914</v>
      </c>
      <c r="V21" s="136"/>
      <c r="W21" s="150">
        <v>0</v>
      </c>
      <c r="X21" s="150">
        <v>0</v>
      </c>
      <c r="Y21" s="150">
        <v>0</v>
      </c>
      <c r="Z21" s="157">
        <v>1837914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265730</v>
      </c>
      <c r="P22" s="150">
        <v>0</v>
      </c>
      <c r="Q22" s="150">
        <v>37166</v>
      </c>
      <c r="R22" s="150">
        <v>41347</v>
      </c>
      <c r="S22" s="150">
        <v>0</v>
      </c>
      <c r="T22" s="150">
        <v>0</v>
      </c>
      <c r="U22" s="153">
        <v>344243</v>
      </c>
      <c r="V22" s="136"/>
      <c r="W22" s="150">
        <v>0</v>
      </c>
      <c r="X22" s="150">
        <v>0</v>
      </c>
      <c r="Y22" s="150">
        <v>0</v>
      </c>
      <c r="Z22" s="157">
        <v>344243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137864</v>
      </c>
      <c r="P24" s="150">
        <v>0</v>
      </c>
      <c r="Q24" s="150">
        <v>4982</v>
      </c>
      <c r="R24" s="150">
        <v>148457</v>
      </c>
      <c r="S24" s="150">
        <v>0</v>
      </c>
      <c r="T24" s="150">
        <v>0</v>
      </c>
      <c r="U24" s="153">
        <v>291303</v>
      </c>
      <c r="V24" s="136"/>
      <c r="W24" s="150">
        <v>0</v>
      </c>
      <c r="X24" s="150">
        <v>-1190</v>
      </c>
      <c r="Y24" s="150">
        <v>0</v>
      </c>
      <c r="Z24" s="157">
        <v>290113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403594</v>
      </c>
      <c r="P27" s="153">
        <v>0</v>
      </c>
      <c r="Q27" s="153">
        <v>42148</v>
      </c>
      <c r="R27" s="153">
        <v>2027718</v>
      </c>
      <c r="S27" s="153">
        <v>0</v>
      </c>
      <c r="T27" s="153">
        <v>0</v>
      </c>
      <c r="U27" s="153">
        <v>2473460</v>
      </c>
      <c r="V27" s="136"/>
      <c r="W27" s="153">
        <v>0</v>
      </c>
      <c r="X27" s="153">
        <v>-1190</v>
      </c>
      <c r="Y27" s="153">
        <v>0</v>
      </c>
      <c r="Z27" s="157">
        <v>2472270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614910</v>
      </c>
      <c r="P29" s="150">
        <v>0</v>
      </c>
      <c r="Q29" s="150">
        <v>222005</v>
      </c>
      <c r="R29" s="150">
        <v>351619</v>
      </c>
      <c r="S29" s="150">
        <v>0</v>
      </c>
      <c r="T29" s="150">
        <v>0</v>
      </c>
      <c r="U29" s="153">
        <v>1188534</v>
      </c>
      <c r="V29" s="136"/>
      <c r="W29" s="150">
        <v>0</v>
      </c>
      <c r="X29" s="150">
        <v>195489</v>
      </c>
      <c r="Y29" s="150">
        <v>0</v>
      </c>
      <c r="Z29" s="157">
        <v>1384023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65385</v>
      </c>
      <c r="P30" s="150">
        <v>0</v>
      </c>
      <c r="Q30" s="150">
        <v>182375</v>
      </c>
      <c r="R30" s="150">
        <v>102208</v>
      </c>
      <c r="S30" s="150">
        <v>0</v>
      </c>
      <c r="T30" s="150">
        <v>0</v>
      </c>
      <c r="U30" s="153">
        <v>349968</v>
      </c>
      <c r="V30" s="136"/>
      <c r="W30" s="150">
        <v>0</v>
      </c>
      <c r="X30" s="150">
        <v>0</v>
      </c>
      <c r="Y30" s="150">
        <v>0</v>
      </c>
      <c r="Z30" s="157">
        <v>349968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37427</v>
      </c>
      <c r="P32" s="150">
        <v>0</v>
      </c>
      <c r="Q32" s="150">
        <v>31485</v>
      </c>
      <c r="R32" s="150">
        <v>1955</v>
      </c>
      <c r="S32" s="150">
        <v>0</v>
      </c>
      <c r="T32" s="150">
        <v>0</v>
      </c>
      <c r="U32" s="153">
        <v>70867</v>
      </c>
      <c r="V32" s="136"/>
      <c r="W32" s="150">
        <v>0</v>
      </c>
      <c r="X32" s="150">
        <v>-6800</v>
      </c>
      <c r="Y32" s="150">
        <v>0</v>
      </c>
      <c r="Z32" s="157">
        <v>64067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135</v>
      </c>
      <c r="P33" s="150">
        <v>0</v>
      </c>
      <c r="Q33" s="150">
        <v>435</v>
      </c>
      <c r="R33" s="150">
        <v>94934</v>
      </c>
      <c r="S33" s="150">
        <v>0</v>
      </c>
      <c r="T33" s="150">
        <v>0</v>
      </c>
      <c r="U33" s="153">
        <v>95504</v>
      </c>
      <c r="V33" s="136"/>
      <c r="W33" s="150">
        <v>0</v>
      </c>
      <c r="X33" s="150">
        <v>0</v>
      </c>
      <c r="Y33" s="150">
        <v>0</v>
      </c>
      <c r="Z33" s="157">
        <v>95504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717857</v>
      </c>
      <c r="P36" s="153">
        <v>0</v>
      </c>
      <c r="Q36" s="153">
        <v>436300</v>
      </c>
      <c r="R36" s="153">
        <v>550716</v>
      </c>
      <c r="S36" s="153">
        <v>0</v>
      </c>
      <c r="T36" s="153">
        <v>0</v>
      </c>
      <c r="U36" s="153">
        <v>1704873</v>
      </c>
      <c r="V36" s="136"/>
      <c r="W36" s="153">
        <v>0</v>
      </c>
      <c r="X36" s="153">
        <v>188689</v>
      </c>
      <c r="Y36" s="153">
        <v>0</v>
      </c>
      <c r="Z36" s="157">
        <v>1893562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12177</v>
      </c>
      <c r="P38" s="150">
        <v>0</v>
      </c>
      <c r="Q38" s="150">
        <v>23667</v>
      </c>
      <c r="R38" s="150">
        <v>184540</v>
      </c>
      <c r="S38" s="150">
        <v>0</v>
      </c>
      <c r="T38" s="150">
        <v>0</v>
      </c>
      <c r="U38" s="153">
        <v>220384</v>
      </c>
      <c r="V38" s="136"/>
      <c r="W38" s="150">
        <v>0</v>
      </c>
      <c r="X38" s="150">
        <v>-81789</v>
      </c>
      <c r="Y38" s="150">
        <v>0</v>
      </c>
      <c r="Z38" s="157">
        <v>138595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2521</v>
      </c>
      <c r="P39" s="150">
        <v>0</v>
      </c>
      <c r="Q39" s="150">
        <v>13094</v>
      </c>
      <c r="R39" s="150">
        <v>15258</v>
      </c>
      <c r="S39" s="150">
        <v>0</v>
      </c>
      <c r="T39" s="150">
        <v>0</v>
      </c>
      <c r="U39" s="153">
        <v>30873</v>
      </c>
      <c r="V39" s="136"/>
      <c r="W39" s="150">
        <v>0</v>
      </c>
      <c r="X39" s="150">
        <v>-2415</v>
      </c>
      <c r="Y39" s="150">
        <v>0</v>
      </c>
      <c r="Z39" s="157">
        <v>28458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34410</v>
      </c>
      <c r="P42" s="150">
        <v>0</v>
      </c>
      <c r="Q42" s="150">
        <v>6153</v>
      </c>
      <c r="R42" s="150">
        <v>1113</v>
      </c>
      <c r="S42" s="150">
        <v>0</v>
      </c>
      <c r="T42" s="150">
        <v>0</v>
      </c>
      <c r="U42" s="153">
        <v>41676</v>
      </c>
      <c r="V42" s="136"/>
      <c r="W42" s="150">
        <v>0</v>
      </c>
      <c r="X42" s="150">
        <v>0</v>
      </c>
      <c r="Y42" s="150">
        <v>0</v>
      </c>
      <c r="Z42" s="157">
        <v>41676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934</v>
      </c>
      <c r="P44" s="150">
        <v>0</v>
      </c>
      <c r="Q44" s="150">
        <v>0</v>
      </c>
      <c r="R44" s="150">
        <v>127</v>
      </c>
      <c r="S44" s="150">
        <v>0</v>
      </c>
      <c r="T44" s="150">
        <v>0</v>
      </c>
      <c r="U44" s="153">
        <v>1061</v>
      </c>
      <c r="V44" s="136"/>
      <c r="W44" s="150">
        <v>0</v>
      </c>
      <c r="X44" s="150">
        <v>0</v>
      </c>
      <c r="Y44" s="150">
        <v>0</v>
      </c>
      <c r="Z44" s="157">
        <v>1061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50042</v>
      </c>
      <c r="P45" s="153">
        <v>0</v>
      </c>
      <c r="Q45" s="153">
        <v>42914</v>
      </c>
      <c r="R45" s="153">
        <v>201038</v>
      </c>
      <c r="S45" s="153">
        <v>0</v>
      </c>
      <c r="T45" s="153">
        <v>0</v>
      </c>
      <c r="U45" s="153">
        <v>293994</v>
      </c>
      <c r="V45" s="136"/>
      <c r="W45" s="153">
        <v>0</v>
      </c>
      <c r="X45" s="153">
        <v>-84204</v>
      </c>
      <c r="Y45" s="153">
        <v>0</v>
      </c>
      <c r="Z45" s="157">
        <v>209790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130535</v>
      </c>
      <c r="P63" s="150">
        <v>0</v>
      </c>
      <c r="Q63" s="150">
        <v>2803</v>
      </c>
      <c r="R63" s="150">
        <v>0</v>
      </c>
      <c r="S63" s="150">
        <v>0</v>
      </c>
      <c r="T63" s="150">
        <v>0</v>
      </c>
      <c r="U63" s="153">
        <v>133338</v>
      </c>
      <c r="V63" s="136"/>
      <c r="W63" s="150">
        <v>0</v>
      </c>
      <c r="X63" s="150">
        <v>0</v>
      </c>
      <c r="Y63" s="150">
        <v>0</v>
      </c>
      <c r="Z63" s="157">
        <v>133338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241377</v>
      </c>
      <c r="P64" s="150">
        <v>0</v>
      </c>
      <c r="Q64" s="150">
        <v>34052</v>
      </c>
      <c r="R64" s="150">
        <v>136073</v>
      </c>
      <c r="S64" s="150">
        <v>0</v>
      </c>
      <c r="T64" s="150">
        <v>0</v>
      </c>
      <c r="U64" s="153">
        <v>411502</v>
      </c>
      <c r="V64" s="136"/>
      <c r="W64" s="150">
        <v>0</v>
      </c>
      <c r="X64" s="150">
        <v>0</v>
      </c>
      <c r="Y64" s="150">
        <v>0</v>
      </c>
      <c r="Z64" s="157">
        <v>411502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429215</v>
      </c>
      <c r="P65" s="150">
        <v>0</v>
      </c>
      <c r="Q65" s="150">
        <v>102928</v>
      </c>
      <c r="R65" s="150">
        <v>261660</v>
      </c>
      <c r="S65" s="150">
        <v>0</v>
      </c>
      <c r="T65" s="150">
        <v>0</v>
      </c>
      <c r="U65" s="153">
        <v>793803</v>
      </c>
      <c r="V65" s="136"/>
      <c r="W65" s="150">
        <v>0</v>
      </c>
      <c r="X65" s="150">
        <v>-30873</v>
      </c>
      <c r="Y65" s="150">
        <v>0</v>
      </c>
      <c r="Z65" s="157">
        <v>762930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144039</v>
      </c>
      <c r="P66" s="150">
        <v>0</v>
      </c>
      <c r="Q66" s="150">
        <v>58105</v>
      </c>
      <c r="R66" s="150">
        <v>0</v>
      </c>
      <c r="S66" s="150">
        <v>0</v>
      </c>
      <c r="T66" s="150">
        <v>0</v>
      </c>
      <c r="U66" s="153">
        <v>202144</v>
      </c>
      <c r="V66" s="136"/>
      <c r="W66" s="150">
        <v>0</v>
      </c>
      <c r="X66" s="150">
        <v>26255</v>
      </c>
      <c r="Y66" s="150">
        <v>0</v>
      </c>
      <c r="Z66" s="157">
        <v>228399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7040</v>
      </c>
      <c r="P68" s="150">
        <v>0</v>
      </c>
      <c r="Q68" s="150">
        <v>534</v>
      </c>
      <c r="R68" s="150">
        <v>15001</v>
      </c>
      <c r="S68" s="150">
        <v>0</v>
      </c>
      <c r="T68" s="150">
        <v>0</v>
      </c>
      <c r="U68" s="153">
        <v>22575</v>
      </c>
      <c r="V68" s="136"/>
      <c r="W68" s="150">
        <v>0</v>
      </c>
      <c r="X68" s="150">
        <v>-2000</v>
      </c>
      <c r="Y68" s="150">
        <v>0</v>
      </c>
      <c r="Z68" s="157">
        <v>20575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952206</v>
      </c>
      <c r="P69" s="153">
        <v>0</v>
      </c>
      <c r="Q69" s="153">
        <v>198422</v>
      </c>
      <c r="R69" s="153">
        <v>412734</v>
      </c>
      <c r="S69" s="153">
        <v>0</v>
      </c>
      <c r="T69" s="153">
        <v>0</v>
      </c>
      <c r="U69" s="153">
        <v>1563362</v>
      </c>
      <c r="V69" s="136"/>
      <c r="W69" s="153">
        <v>0</v>
      </c>
      <c r="X69" s="153">
        <v>-6618</v>
      </c>
      <c r="Y69" s="153">
        <v>0</v>
      </c>
      <c r="Z69" s="157">
        <v>1556744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186052</v>
      </c>
      <c r="P71" s="150">
        <v>155625</v>
      </c>
      <c r="Q71" s="150">
        <v>76687</v>
      </c>
      <c r="R71" s="150">
        <v>2319</v>
      </c>
      <c r="S71" s="150">
        <v>0</v>
      </c>
      <c r="T71" s="150">
        <v>0</v>
      </c>
      <c r="U71" s="153">
        <v>420683</v>
      </c>
      <c r="V71" s="136"/>
      <c r="W71" s="150">
        <v>37500</v>
      </c>
      <c r="X71" s="150">
        <v>17891</v>
      </c>
      <c r="Y71" s="150">
        <v>0</v>
      </c>
      <c r="Z71" s="157">
        <v>476074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34292</v>
      </c>
      <c r="P72" s="150">
        <v>0</v>
      </c>
      <c r="Q72" s="150">
        <v>62910</v>
      </c>
      <c r="R72" s="150">
        <v>0</v>
      </c>
      <c r="S72" s="150">
        <v>10230</v>
      </c>
      <c r="T72" s="150">
        <v>0</v>
      </c>
      <c r="U72" s="153">
        <v>107432</v>
      </c>
      <c r="V72" s="136"/>
      <c r="W72" s="150">
        <v>0</v>
      </c>
      <c r="X72" s="150">
        <v>-10345</v>
      </c>
      <c r="Y72" s="150">
        <v>0</v>
      </c>
      <c r="Z72" s="157">
        <v>97087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220344</v>
      </c>
      <c r="P77" s="153">
        <v>155625</v>
      </c>
      <c r="Q77" s="153">
        <v>139597</v>
      </c>
      <c r="R77" s="153">
        <v>2319</v>
      </c>
      <c r="S77" s="153">
        <v>10230</v>
      </c>
      <c r="T77" s="153">
        <v>0</v>
      </c>
      <c r="U77" s="153">
        <v>528115</v>
      </c>
      <c r="V77" s="136"/>
      <c r="W77" s="153">
        <v>37500</v>
      </c>
      <c r="X77" s="153">
        <v>7546</v>
      </c>
      <c r="Y77" s="153">
        <v>0</v>
      </c>
      <c r="Z77" s="157">
        <v>573161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3300429</v>
      </c>
      <c r="P83" s="157">
        <v>155625</v>
      </c>
      <c r="Q83" s="157">
        <v>1150946</v>
      </c>
      <c r="R83" s="157">
        <v>3355092</v>
      </c>
      <c r="S83" s="157">
        <v>10230</v>
      </c>
      <c r="T83" s="157">
        <v>0</v>
      </c>
      <c r="U83" s="157">
        <v>7972322</v>
      </c>
      <c r="V83" s="136"/>
      <c r="W83" s="157">
        <v>37500</v>
      </c>
      <c r="X83" s="157">
        <v>512304</v>
      </c>
      <c r="Y83" s="157">
        <v>0</v>
      </c>
      <c r="Z83" s="157">
        <v>8522126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2694287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606142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3300429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193125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138595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138595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28458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28458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454432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993504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1447936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1447936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1322936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1322936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1447936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1322936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125000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125000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125000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-6500</v>
      </c>
      <c r="P19" s="150">
        <v>69099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62599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300639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300639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300639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300639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143730</v>
      </c>
      <c r="P39" s="150">
        <v>313051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456781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143730</v>
      </c>
      <c r="P46" s="153">
        <v>313051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456781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-30873</v>
      </c>
      <c r="P66" s="150">
        <v>405004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249131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26255</v>
      </c>
      <c r="P67" s="150">
        <v>110150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136405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-4618</v>
      </c>
      <c r="P70" s="153">
        <v>515154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385536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17892</v>
      </c>
      <c r="P72" s="150">
        <v>96200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114092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3289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3289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21181</v>
      </c>
      <c r="P78" s="153">
        <v>96200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117381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454432</v>
      </c>
      <c r="P84" s="157">
        <v>993504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1322936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1579145</v>
      </c>
      <c r="U15" s="150">
        <v>1717108</v>
      </c>
      <c r="V15" s="150">
        <v>3048578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432017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85915</v>
      </c>
      <c r="U28" s="150">
        <v>88458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85915</v>
      </c>
      <c r="U34" s="153">
        <v>520475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131800</v>
      </c>
      <c r="U37" s="150">
        <v>433390</v>
      </c>
      <c r="V37" s="150">
        <v>428314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246944</v>
      </c>
      <c r="U40" s="150">
        <v>0</v>
      </c>
      <c r="V40" s="150">
        <v>127200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378744</v>
      </c>
      <c r="U43" s="153">
        <v>433390</v>
      </c>
      <c r="V43" s="153">
        <v>555514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1286316</v>
      </c>
      <c r="U45" s="157">
        <v>1804193</v>
      </c>
      <c r="V45" s="157">
        <v>2493064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1776160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245057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294686</v>
      </c>
      <c r="V84" s="150">
        <v>716904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345428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647278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239868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276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31600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198688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43281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1044347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1286316</v>
      </c>
      <c r="U117" s="157">
        <v>1804193</v>
      </c>
      <c r="V117" s="157">
        <v>2493064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4867712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38236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490472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85406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56408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670522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755313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247501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90174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230286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1323274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6861508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66819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66819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6928327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5400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6309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3500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79846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543962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639017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1286316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1286316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3891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3891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281175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307142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588317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2517541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554332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29697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76554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660583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125000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4297257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5082840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3891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588317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79846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672054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4410786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6928327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2600263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221324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20061406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21061332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55739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1765922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19084769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675046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1301517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21061332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55739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55739</v>
      </c>
      <c r="X18" s="580">
        <v>0</v>
      </c>
      <c r="Y18" s="580">
        <v>0</v>
      </c>
      <c r="Z18" s="578"/>
      <c r="AA18" s="581">
        <v>55739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55739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55739</v>
      </c>
      <c r="X20" s="580">
        <v>0</v>
      </c>
      <c r="Y20" s="580">
        <v>0</v>
      </c>
      <c r="Z20" s="578"/>
      <c r="AA20" s="581">
        <v>55739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55739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55739</v>
      </c>
      <c r="X38" s="587">
        <v>0</v>
      </c>
      <c r="Y38" s="587">
        <v>0</v>
      </c>
      <c r="Z38" s="578"/>
      <c r="AA38" s="587">
        <v>55739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55739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55739</v>
      </c>
      <c r="X40" s="587">
        <v>0</v>
      </c>
      <c r="Y40" s="587">
        <v>0</v>
      </c>
      <c r="Z40" s="578"/>
      <c r="AA40" s="587">
        <v>55739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3027303</v>
      </c>
      <c r="R61" s="586">
        <v>373179</v>
      </c>
      <c r="S61" s="586">
        <v>1459017</v>
      </c>
      <c r="T61" s="586">
        <v>1315796</v>
      </c>
      <c r="U61" s="586">
        <v>0</v>
      </c>
      <c r="V61" s="578"/>
      <c r="W61" s="579">
        <v>6175295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1500000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1500000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1496109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1496109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3891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3891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3891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3891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3891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1496109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37500</v>
      </c>
      <c r="T38" s="150">
        <v>155625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37500</v>
      </c>
      <c r="T46" s="153">
        <v>155625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1450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1450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3824</v>
      </c>
      <c r="T18" s="124">
        <v>9339</v>
      </c>
      <c r="U18" s="664">
        <v>1.4421999999999999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12443</v>
      </c>
      <c r="T24" s="124">
        <v>25255</v>
      </c>
      <c r="U24" s="664">
        <v>1.0297000000000001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176535</v>
      </c>
      <c r="T28" s="124">
        <v>168893</v>
      </c>
      <c r="U28" s="664">
        <v>-4.3299999999999998E-2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53676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56788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4647</v>
      </c>
      <c r="T61" s="124">
        <v>4088</v>
      </c>
      <c r="U61" s="664">
        <v>-0.12029999999999999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13734</v>
      </c>
      <c r="T65" s="124">
        <v>17039</v>
      </c>
      <c r="U65" s="664">
        <v>0.24059999999999998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1925</v>
      </c>
      <c r="T66" s="124">
        <v>-2580</v>
      </c>
      <c r="U66" s="664">
        <v>-2.3403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266784</v>
      </c>
      <c r="T76" s="242">
        <v>278822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278822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278822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2019-09-28T10:12:04Z</dcterms:created>
  <dcterms:modified xsi:type="dcterms:W3CDTF">2019-09-28T10:12:52Z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